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a80f09dba03eca6/Produção/GDP/ABDI/NBR 12721 - Avaliação de custos de construção/"/>
    </mc:Choice>
  </mc:AlternateContent>
  <bookViews>
    <workbookView xWindow="0" yWindow="0" windowWidth="27330" windowHeight="11775"/>
  </bookViews>
  <sheets>
    <sheet name="Dados de entrada" sheetId="12" r:id="rId1"/>
    <sheet name="Inf.Preliminares" sheetId="11" r:id="rId2"/>
    <sheet name="Quadro 1" sheetId="1" r:id="rId3"/>
    <sheet name="Quadro 2" sheetId="2" r:id="rId4"/>
    <sheet name="Quadro 3" sheetId="3" r:id="rId5"/>
    <sheet name="Quadro 4A" sheetId="4" r:id="rId6"/>
    <sheet name="Quadro 4B" sheetId="5" r:id="rId7"/>
    <sheet name="Quadro 4B1" sheetId="6" r:id="rId8"/>
    <sheet name="Quadro 5" sheetId="7" r:id="rId9"/>
    <sheet name="Quadro 6" sheetId="8" r:id="rId10"/>
    <sheet name="Quadro 7" sheetId="9" r:id="rId11"/>
    <sheet name="Quadro 8" sheetId="10" r:id="rId12"/>
  </sheets>
  <definedNames>
    <definedName name="_xlnm._FilterDatabase" localSheetId="0" hidden="1">'Dados de entrada'!$I$4:$I$21</definedName>
    <definedName name="_xlnm.Extract" localSheetId="0">'Dados de entrada'!$N$9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6" l="1"/>
  <c r="B16" i="6"/>
  <c r="B17" i="6"/>
  <c r="B18" i="6"/>
  <c r="B19" i="6"/>
  <c r="B14" i="6"/>
  <c r="F17" i="4"/>
  <c r="F18" i="4"/>
  <c r="F19" i="4"/>
  <c r="F20" i="4"/>
  <c r="F21" i="4"/>
  <c r="F16" i="4"/>
  <c r="B17" i="4"/>
  <c r="B18" i="4"/>
  <c r="B19" i="4"/>
  <c r="B20" i="4"/>
  <c r="B21" i="4"/>
  <c r="B22" i="4"/>
  <c r="B16" i="4"/>
  <c r="J22" i="2" l="1"/>
  <c r="J23" i="2"/>
  <c r="J24" i="2"/>
  <c r="J25" i="2"/>
  <c r="J26" i="2"/>
  <c r="J21" i="2"/>
  <c r="I22" i="2"/>
  <c r="I23" i="2"/>
  <c r="I24" i="2"/>
  <c r="I25" i="2"/>
  <c r="I26" i="2"/>
  <c r="I21" i="2"/>
  <c r="V22" i="2"/>
  <c r="V23" i="2"/>
  <c r="V24" i="2"/>
  <c r="V25" i="2"/>
  <c r="V26" i="2"/>
  <c r="V21" i="2"/>
  <c r="H22" i="2"/>
  <c r="H23" i="2"/>
  <c r="H24" i="2"/>
  <c r="H25" i="2"/>
  <c r="H26" i="2"/>
  <c r="H21" i="2"/>
  <c r="E22" i="2"/>
  <c r="E23" i="2"/>
  <c r="E24" i="2"/>
  <c r="E25" i="2"/>
  <c r="E26" i="2"/>
  <c r="E21" i="2"/>
  <c r="E29" i="2" s="1"/>
  <c r="T21" i="1"/>
  <c r="T22" i="1"/>
  <c r="T23" i="1"/>
  <c r="T24" i="1"/>
  <c r="T25" i="1"/>
  <c r="T26" i="1"/>
  <c r="T20" i="1"/>
  <c r="D22" i="2"/>
  <c r="D23" i="2"/>
  <c r="D24" i="2"/>
  <c r="D25" i="2"/>
  <c r="D26" i="2"/>
  <c r="D21" i="2"/>
  <c r="C22" i="2"/>
  <c r="C23" i="2"/>
  <c r="C24" i="2"/>
  <c r="C25" i="2"/>
  <c r="C26" i="2"/>
  <c r="C21" i="2"/>
  <c r="O21" i="1"/>
  <c r="O22" i="1"/>
  <c r="O23" i="1"/>
  <c r="O24" i="1"/>
  <c r="O25" i="1"/>
  <c r="O26" i="1"/>
  <c r="O27" i="1"/>
  <c r="O28" i="1"/>
  <c r="O29" i="1"/>
  <c r="O20" i="1"/>
  <c r="N20" i="1"/>
  <c r="N21" i="1"/>
  <c r="N22" i="1"/>
  <c r="N23" i="1"/>
  <c r="N24" i="1"/>
  <c r="N25" i="1"/>
  <c r="N26" i="1"/>
  <c r="N27" i="1"/>
  <c r="N28" i="1"/>
  <c r="N29" i="1"/>
  <c r="M21" i="1"/>
  <c r="M22" i="1"/>
  <c r="M23" i="1"/>
  <c r="M24" i="1"/>
  <c r="M25" i="1"/>
  <c r="M26" i="1"/>
  <c r="M27" i="1"/>
  <c r="M28" i="1"/>
  <c r="M29" i="1"/>
  <c r="M20" i="1"/>
  <c r="J21" i="1"/>
  <c r="J22" i="1"/>
  <c r="J23" i="1"/>
  <c r="J24" i="1"/>
  <c r="J25" i="1"/>
  <c r="J26" i="1"/>
  <c r="J27" i="1"/>
  <c r="J28" i="1"/>
  <c r="J29" i="1"/>
  <c r="J20" i="1"/>
  <c r="I21" i="1"/>
  <c r="I22" i="1"/>
  <c r="I23" i="1"/>
  <c r="I24" i="1"/>
  <c r="I25" i="1"/>
  <c r="I26" i="1"/>
  <c r="I27" i="1"/>
  <c r="I28" i="1"/>
  <c r="I29" i="1"/>
  <c r="I20" i="1"/>
  <c r="H21" i="1"/>
  <c r="H22" i="1"/>
  <c r="H23" i="1"/>
  <c r="H24" i="1"/>
  <c r="H25" i="1"/>
  <c r="H26" i="1"/>
  <c r="H27" i="1"/>
  <c r="H28" i="1"/>
  <c r="H29" i="1"/>
  <c r="H20" i="1"/>
  <c r="D29" i="2" l="1"/>
  <c r="J29" i="2"/>
  <c r="I29" i="2"/>
  <c r="C29" i="2"/>
  <c r="H29" i="2"/>
  <c r="C20" i="1"/>
  <c r="T27" i="1" l="1"/>
  <c r="T28" i="1"/>
  <c r="T29" i="1"/>
  <c r="E21" i="1"/>
  <c r="E22" i="1"/>
  <c r="E23" i="1"/>
  <c r="E24" i="1"/>
  <c r="E25" i="1"/>
  <c r="E26" i="1"/>
  <c r="E27" i="1"/>
  <c r="E28" i="1"/>
  <c r="E29" i="1"/>
  <c r="E20" i="1"/>
  <c r="D21" i="1"/>
  <c r="D22" i="1"/>
  <c r="D23" i="1"/>
  <c r="D24" i="1"/>
  <c r="D25" i="1"/>
  <c r="D26" i="1"/>
  <c r="D27" i="1"/>
  <c r="D28" i="1"/>
  <c r="D29" i="1"/>
  <c r="D20" i="1"/>
  <c r="C21" i="1"/>
  <c r="C22" i="1"/>
  <c r="C23" i="1"/>
  <c r="C24" i="1"/>
  <c r="C25" i="1"/>
  <c r="C26" i="1"/>
  <c r="C27" i="1"/>
  <c r="C28" i="1"/>
  <c r="C29" i="1"/>
  <c r="E31" i="1" l="1"/>
  <c r="O31" i="1"/>
  <c r="D31" i="1"/>
  <c r="N31" i="1"/>
  <c r="C31" i="1"/>
  <c r="M31" i="1"/>
  <c r="J31" i="1"/>
  <c r="I31" i="1"/>
  <c r="H31" i="1"/>
  <c r="D31" i="6"/>
  <c r="E31" i="6"/>
  <c r="F31" i="6"/>
  <c r="H31" i="6"/>
  <c r="I31" i="6"/>
  <c r="J31" i="6"/>
  <c r="G20" i="6"/>
  <c r="G21" i="6"/>
  <c r="G22" i="6"/>
  <c r="G23" i="6"/>
  <c r="G24" i="6"/>
  <c r="G25" i="6"/>
  <c r="G26" i="6"/>
  <c r="G27" i="6"/>
  <c r="G28" i="6"/>
  <c r="G29" i="6"/>
  <c r="D22" i="5"/>
  <c r="E22" i="5"/>
  <c r="F22" i="5"/>
  <c r="G20" i="5"/>
  <c r="B15" i="5"/>
  <c r="B16" i="5"/>
  <c r="B17" i="5"/>
  <c r="B18" i="5"/>
  <c r="B19" i="5"/>
  <c r="B20" i="5"/>
  <c r="B14" i="5"/>
  <c r="O17" i="4"/>
  <c r="O18" i="4"/>
  <c r="O19" i="4"/>
  <c r="O20" i="4"/>
  <c r="O21" i="4"/>
  <c r="O22" i="4"/>
  <c r="O16" i="4"/>
  <c r="F24" i="4" s="1"/>
  <c r="M24" i="4"/>
  <c r="N24" i="4"/>
  <c r="F23" i="2"/>
  <c r="G23" i="2"/>
  <c r="K23" i="2"/>
  <c r="L23" i="2"/>
  <c r="F24" i="2"/>
  <c r="G24" i="2"/>
  <c r="K24" i="2"/>
  <c r="L24" i="2"/>
  <c r="F25" i="2"/>
  <c r="G25" i="2"/>
  <c r="K25" i="2"/>
  <c r="L25" i="2"/>
  <c r="F26" i="2"/>
  <c r="G26" i="2"/>
  <c r="K26" i="2"/>
  <c r="L26" i="2"/>
  <c r="P27" i="2"/>
  <c r="O27" i="2"/>
  <c r="K22" i="4" s="1"/>
  <c r="L27" i="2"/>
  <c r="K27" i="2"/>
  <c r="G27" i="2"/>
  <c r="N27" i="2" s="1"/>
  <c r="F27" i="2"/>
  <c r="L22" i="2"/>
  <c r="K22" i="2"/>
  <c r="G22" i="2"/>
  <c r="F22" i="2"/>
  <c r="L21" i="2"/>
  <c r="K21" i="2"/>
  <c r="G21" i="2"/>
  <c r="F21" i="2"/>
  <c r="K21" i="1"/>
  <c r="L21" i="1"/>
  <c r="P21" i="1"/>
  <c r="Q21" i="1"/>
  <c r="K22" i="1"/>
  <c r="L22" i="1"/>
  <c r="P22" i="1"/>
  <c r="Q22" i="1"/>
  <c r="K23" i="1"/>
  <c r="L23" i="1"/>
  <c r="P23" i="1"/>
  <c r="Q23" i="1"/>
  <c r="K24" i="1"/>
  <c r="L24" i="1"/>
  <c r="P24" i="1"/>
  <c r="Q24" i="1"/>
  <c r="K25" i="1"/>
  <c r="L25" i="1"/>
  <c r="P25" i="1"/>
  <c r="Q25" i="1"/>
  <c r="K26" i="1"/>
  <c r="L26" i="1"/>
  <c r="P26" i="1"/>
  <c r="Q26" i="1"/>
  <c r="K27" i="1"/>
  <c r="L27" i="1"/>
  <c r="P27" i="1"/>
  <c r="Q27" i="1"/>
  <c r="K28" i="1"/>
  <c r="L28" i="1"/>
  <c r="P28" i="1"/>
  <c r="Q28" i="1"/>
  <c r="K29" i="1"/>
  <c r="L29" i="1"/>
  <c r="P29" i="1"/>
  <c r="Q29" i="1"/>
  <c r="Q20" i="1"/>
  <c r="P20" i="1"/>
  <c r="L20" i="1"/>
  <c r="K20" i="1"/>
  <c r="F29" i="1"/>
  <c r="G21" i="1"/>
  <c r="G22" i="1"/>
  <c r="G23" i="1"/>
  <c r="G24" i="1"/>
  <c r="G25" i="1"/>
  <c r="G26" i="1"/>
  <c r="G27" i="1"/>
  <c r="G28" i="1"/>
  <c r="G29" i="1"/>
  <c r="G20" i="1"/>
  <c r="F21" i="1"/>
  <c r="F22" i="1"/>
  <c r="F23" i="1"/>
  <c r="F24" i="1"/>
  <c r="F25" i="1"/>
  <c r="F26" i="1"/>
  <c r="F27" i="1"/>
  <c r="F28" i="1"/>
  <c r="F20" i="1"/>
  <c r="G18" i="4" l="1"/>
  <c r="G21" i="4"/>
  <c r="G19" i="4"/>
  <c r="G17" i="4"/>
  <c r="G20" i="4"/>
  <c r="G16" i="4"/>
  <c r="G24" i="4" s="1"/>
  <c r="E22" i="4"/>
  <c r="F22" i="4" s="1"/>
  <c r="G22" i="4" s="1"/>
  <c r="C14" i="5"/>
  <c r="C14" i="6"/>
  <c r="F29" i="2"/>
  <c r="C18" i="5"/>
  <c r="G18" i="5" s="1"/>
  <c r="C18" i="6"/>
  <c r="G18" i="6" s="1"/>
  <c r="C19" i="5"/>
  <c r="G19" i="5" s="1"/>
  <c r="C19" i="6"/>
  <c r="G19" i="6" s="1"/>
  <c r="G29" i="2"/>
  <c r="M24" i="2"/>
  <c r="K29" i="2"/>
  <c r="C16" i="5"/>
  <c r="G16" i="5" s="1"/>
  <c r="C16" i="6"/>
  <c r="G16" i="6" s="1"/>
  <c r="L29" i="2"/>
  <c r="C15" i="5"/>
  <c r="G15" i="5" s="1"/>
  <c r="C15" i="6"/>
  <c r="G15" i="6" s="1"/>
  <c r="C17" i="5"/>
  <c r="G17" i="5" s="1"/>
  <c r="C17" i="6"/>
  <c r="G17" i="6" s="1"/>
  <c r="O24" i="4"/>
  <c r="Q27" i="2"/>
  <c r="P31" i="1"/>
  <c r="K31" i="1"/>
  <c r="G31" i="1"/>
  <c r="N22" i="3" s="1"/>
  <c r="L31" i="1"/>
  <c r="Q31" i="1"/>
  <c r="F31" i="1"/>
  <c r="N19" i="3" s="1"/>
  <c r="M27" i="2"/>
  <c r="U27" i="2" s="1"/>
  <c r="C22" i="4" s="1"/>
  <c r="M26" i="2"/>
  <c r="M23" i="2"/>
  <c r="M25" i="2"/>
  <c r="M22" i="2"/>
  <c r="R27" i="2"/>
  <c r="T27" i="2" s="1"/>
  <c r="R26" i="1"/>
  <c r="R22" i="1"/>
  <c r="S29" i="1"/>
  <c r="S28" i="1"/>
  <c r="S25" i="1"/>
  <c r="S27" i="2"/>
  <c r="R23" i="1"/>
  <c r="R29" i="1"/>
  <c r="R28" i="1"/>
  <c r="R25" i="1"/>
  <c r="R21" i="1"/>
  <c r="S27" i="1"/>
  <c r="S26" i="1"/>
  <c r="R27" i="1"/>
  <c r="S24" i="1"/>
  <c r="S23" i="1"/>
  <c r="R24" i="1"/>
  <c r="S21" i="1"/>
  <c r="S20" i="1"/>
  <c r="S22" i="1"/>
  <c r="R20" i="1"/>
  <c r="M21" i="2"/>
  <c r="C31" i="6" l="1"/>
  <c r="G14" i="6"/>
  <c r="G31" i="6" s="1"/>
  <c r="M29" i="2"/>
  <c r="N24" i="2" s="1"/>
  <c r="C22" i="5"/>
  <c r="G14" i="5"/>
  <c r="G22" i="5" s="1"/>
  <c r="N20" i="3"/>
  <c r="R31" i="1"/>
  <c r="F32" i="1" s="1"/>
  <c r="S31" i="1"/>
  <c r="P32" i="1" s="1"/>
  <c r="N23" i="3"/>
  <c r="E19" i="4" l="1"/>
  <c r="H17" i="5"/>
  <c r="N23" i="2"/>
  <c r="N25" i="2"/>
  <c r="O24" i="2"/>
  <c r="S24" i="2" s="1"/>
  <c r="U24" i="2" s="1"/>
  <c r="C19" i="4" s="1"/>
  <c r="Q24" i="2"/>
  <c r="P24" i="2"/>
  <c r="O23" i="2"/>
  <c r="S23" i="2" s="1"/>
  <c r="U23" i="2" s="1"/>
  <c r="C18" i="4" s="1"/>
  <c r="Q23" i="2"/>
  <c r="P23" i="2"/>
  <c r="O25" i="2"/>
  <c r="S25" i="2" s="1"/>
  <c r="U25" i="2" s="1"/>
  <c r="C20" i="4" s="1"/>
  <c r="P25" i="2"/>
  <c r="N26" i="2"/>
  <c r="N22" i="2"/>
  <c r="N21" i="2"/>
  <c r="N21" i="3"/>
  <c r="S21" i="3" s="1"/>
  <c r="S20" i="3"/>
  <c r="N24" i="3"/>
  <c r="S24" i="3" s="1"/>
  <c r="S22" i="3"/>
  <c r="R24" i="2" l="1"/>
  <c r="T24" i="2" s="1"/>
  <c r="K19" i="4" s="1"/>
  <c r="H14" i="5"/>
  <c r="E16" i="4"/>
  <c r="N29" i="2"/>
  <c r="E18" i="4"/>
  <c r="H16" i="5"/>
  <c r="E20" i="4"/>
  <c r="H18" i="5"/>
  <c r="R23" i="2"/>
  <c r="T23" i="2" s="1"/>
  <c r="K18" i="4" s="1"/>
  <c r="E17" i="4"/>
  <c r="H15" i="5"/>
  <c r="E21" i="4"/>
  <c r="H19" i="5"/>
  <c r="Q25" i="2"/>
  <c r="R25" i="2"/>
  <c r="T25" i="2" s="1"/>
  <c r="K20" i="4" s="1"/>
  <c r="O22" i="2"/>
  <c r="P22" i="2"/>
  <c r="Q22" i="2"/>
  <c r="O21" i="2"/>
  <c r="Q21" i="2"/>
  <c r="P21" i="2"/>
  <c r="O26" i="2"/>
  <c r="Q26" i="2"/>
  <c r="P26" i="2"/>
  <c r="S19" i="3"/>
  <c r="S23" i="3"/>
  <c r="S26" i="3"/>
  <c r="O29" i="2" l="1"/>
  <c r="Q29" i="2"/>
  <c r="R22" i="2"/>
  <c r="T22" i="2" s="1"/>
  <c r="K17" i="4" s="1"/>
  <c r="N30" i="3"/>
  <c r="N29" i="3"/>
  <c r="N28" i="3"/>
  <c r="S22" i="2"/>
  <c r="U22" i="2" s="1"/>
  <c r="C17" i="4" s="1"/>
  <c r="E24" i="4"/>
  <c r="R26" i="2"/>
  <c r="T26" i="2" s="1"/>
  <c r="K21" i="4" s="1"/>
  <c r="R21" i="2"/>
  <c r="R29" i="2" s="1"/>
  <c r="P29" i="2"/>
  <c r="H22" i="5"/>
  <c r="S26" i="2"/>
  <c r="U26" i="2" s="1"/>
  <c r="C21" i="4" s="1"/>
  <c r="S21" i="2"/>
  <c r="S29" i="2" l="1"/>
  <c r="T21" i="2"/>
  <c r="K16" i="4"/>
  <c r="K24" i="4" s="1"/>
  <c r="T29" i="2"/>
  <c r="F30" i="2" s="1"/>
  <c r="U21" i="2"/>
  <c r="S51" i="3"/>
  <c r="S52" i="3" l="1"/>
  <c r="S58" i="3" s="1"/>
  <c r="S59" i="3"/>
  <c r="C16" i="4"/>
  <c r="C24" i="4" s="1"/>
  <c r="U29" i="2"/>
  <c r="R30" i="2" s="1"/>
  <c r="L18" i="4"/>
  <c r="L17" i="4"/>
  <c r="L21" i="4"/>
  <c r="L19" i="4"/>
  <c r="L16" i="4"/>
  <c r="L20" i="4"/>
  <c r="L22" i="4"/>
  <c r="S61" i="3" l="1"/>
  <c r="S62" i="3" s="1"/>
  <c r="I19" i="4"/>
  <c r="I20" i="4"/>
  <c r="I21" i="4"/>
  <c r="I16" i="4"/>
  <c r="D22" i="4"/>
  <c r="I22" i="4"/>
  <c r="D19" i="4"/>
  <c r="D16" i="4"/>
  <c r="D17" i="4"/>
  <c r="D21" i="4"/>
  <c r="D18" i="4"/>
  <c r="D20" i="4"/>
  <c r="L24" i="4"/>
  <c r="H18" i="4"/>
  <c r="H19" i="4"/>
  <c r="H21" i="4"/>
  <c r="H20" i="4"/>
  <c r="H16" i="4"/>
  <c r="H17" i="4"/>
  <c r="H22" i="4"/>
  <c r="I17" i="4" l="1"/>
  <c r="I18" i="4"/>
  <c r="J18" i="4" s="1"/>
  <c r="J20" i="4"/>
  <c r="J21" i="4"/>
  <c r="J22" i="4"/>
  <c r="H24" i="4"/>
  <c r="D24" i="4"/>
  <c r="J16" i="4"/>
  <c r="I24" i="4"/>
  <c r="J17" i="4"/>
  <c r="J19" i="4"/>
  <c r="J24" i="4" l="1"/>
</calcChain>
</file>

<file path=xl/sharedStrings.xml><?xml version="1.0" encoding="utf-8"?>
<sst xmlns="http://schemas.openxmlformats.org/spreadsheetml/2006/main" count="453" uniqueCount="251">
  <si>
    <t>(Lei 4.591 - 16/12/64 - Art. 32 e NBR 12.721)</t>
  </si>
  <si>
    <t>QUADRO I - Cálculo das Áreas nos Pavimentos e da Área Global - Colunas  1 a 18</t>
  </si>
  <si>
    <t xml:space="preserve">FOLHA Nº </t>
  </si>
  <si>
    <t xml:space="preserve"> LOCAL DO IMÓVEL:  </t>
  </si>
  <si>
    <t>Adotar numeração seguida do Quadro I ao VIII</t>
  </si>
  <si>
    <t xml:space="preserve">Total de Folhas: </t>
  </si>
  <si>
    <t xml:space="preserve"> INCORPORADOR</t>
  </si>
  <si>
    <t xml:space="preserve">Profissional Responsável: </t>
  </si>
  <si>
    <t xml:space="preserve">Nome: </t>
  </si>
  <si>
    <t xml:space="preserve">Assinatura: </t>
  </si>
  <si>
    <t xml:space="preserve">Data: </t>
  </si>
  <si>
    <t xml:space="preserve">ÁREAS DE DIVISÃO NÃO PROPORCIONAL </t>
  </si>
  <si>
    <t xml:space="preserve">ÁREAS DE DIVISÃO PROPORCIONAL </t>
  </si>
  <si>
    <t>Registro CREA:</t>
  </si>
  <si>
    <t>ÁREA PRIVATIVA</t>
  </si>
  <si>
    <t>ÁREA DE USO COMUM</t>
  </si>
  <si>
    <t>Coberta Padrão</t>
  </si>
  <si>
    <t xml:space="preserve">Coberta de Padrão Diferente ou Descoberta </t>
  </si>
  <si>
    <t>TOTAIS</t>
  </si>
  <si>
    <t>Real</t>
  </si>
  <si>
    <t>Equivalente</t>
  </si>
  <si>
    <t>Real (2+3)</t>
  </si>
  <si>
    <t>Equivalente em área de custo padrão (2+4)</t>
  </si>
  <si>
    <t>Real (7+8)</t>
  </si>
  <si>
    <t>Equivalente em área de custo padrão (7+9)</t>
  </si>
  <si>
    <t>Pavimento</t>
  </si>
  <si>
    <t>Real (12+13)</t>
  </si>
  <si>
    <t>Equivalente em área de custo padrão (12+14)</t>
  </si>
  <si>
    <t>Equivalente em área de custo padrão (6+11+16)</t>
  </si>
  <si>
    <t>QUANTIDADE (número de pavimentos idênticos)</t>
  </si>
  <si>
    <t xml:space="preserve">ÁREA REAL GLOBAL  (Total da coluna 17) </t>
  </si>
  <si>
    <t xml:space="preserve">ÁREA EQUIVALENTE GLOBAL (Total da Coluna 18) </t>
  </si>
  <si>
    <t>OBSERVAÇÕES</t>
  </si>
  <si>
    <t xml:space="preserve">ÁREA DO PAVIMENTO </t>
  </si>
  <si>
    <t>INFORMAÇÕES PARA ARQUIVO NO REGISTRO DE IMÓVEIS</t>
  </si>
  <si>
    <t>Real (5+10+15)</t>
  </si>
  <si>
    <t>QUADRO II - Cálculo das Áreas das Unidades Autônomas -  Colunas  19 a 38</t>
  </si>
  <si>
    <t>Unidade</t>
  </si>
  <si>
    <t>Real (20+21)</t>
  </si>
  <si>
    <t>Equivalente em área de custo padrão (20+22)</t>
  </si>
  <si>
    <t>Real (25+26)</t>
  </si>
  <si>
    <t>Equivalente em área de custo padrão (25+27)</t>
  </si>
  <si>
    <t>Área total equivalente em área de custo padrão (24+29)</t>
  </si>
  <si>
    <t>Coeficiente de proporcionalidade</t>
  </si>
  <si>
    <t>(30/∑30)</t>
  </si>
  <si>
    <t>(31/∑12)</t>
  </si>
  <si>
    <t>(31/∑13)</t>
  </si>
  <si>
    <t>(31/∑14)</t>
  </si>
  <si>
    <t>Real (32+33)</t>
  </si>
  <si>
    <t>Equivalente em área de custo padrão (32+34)</t>
  </si>
  <si>
    <t>Real (23+28+35)</t>
  </si>
  <si>
    <t>Equivalente em área de custo padrão (30+36)</t>
  </si>
  <si>
    <t xml:space="preserve">ÁREA REAL GLOBAL  (Total da coluna 37) </t>
  </si>
  <si>
    <t xml:space="preserve">ÁREA EQUIVALENTE GLOBAL (Total da Coluna 38) </t>
  </si>
  <si>
    <t>QUADRO III - Avaliação do Custo Global e Unitário da Construção</t>
  </si>
  <si>
    <t xml:space="preserve">1. Projeto-padrão (Lei 4951/64, Art. 53 § 1) que mais se assemelha ao da Incorporação Projetada </t>
  </si>
  <si>
    <t xml:space="preserve">CLASSIFICAÇÃO GERAL </t>
  </si>
  <si>
    <t>Designação</t>
  </si>
  <si>
    <t>Padrão de Acabamento</t>
  </si>
  <si>
    <t>Número de Pavimentos</t>
  </si>
  <si>
    <t xml:space="preserve">Área de Construção Privativa da Unidade Autônoma </t>
  </si>
  <si>
    <t xml:space="preserve">USO RESIDENCIAL </t>
  </si>
  <si>
    <t>Dependências de uso Privativo da Unidade Autônoma</t>
  </si>
  <si>
    <t>Quartos</t>
  </si>
  <si>
    <t xml:space="preserve">Salas </t>
  </si>
  <si>
    <t>Banheiros ou W Cs</t>
  </si>
  <si>
    <t xml:space="preserve">Quartos de Empregados </t>
  </si>
  <si>
    <t>2. Sindicato que forneceu o Custo Unitário Básico:</t>
  </si>
  <si>
    <t xml:space="preserve">3. Custo Unitário Básico para o mês de: </t>
  </si>
  <si>
    <t xml:space="preserve">4. Áreas Globais do Prédio Projetado </t>
  </si>
  <si>
    <t>R$ por m² =</t>
  </si>
  <si>
    <t>4.1 Área Real Privativa, Global (QI,Σ5)</t>
  </si>
  <si>
    <t>4.2 Área Real de Uso Comum, Global (QI,Σ10+Σ15)</t>
  </si>
  <si>
    <t>4.3 Área Real, Global  (QI,Σ17)</t>
  </si>
  <si>
    <t>4.4 Área Equivalente* Privativa Global  (Q1,Σ6)</t>
  </si>
  <si>
    <t>4.5 Área Equivalente* de Uso Comum Global (QI,Σ11+Σ16)</t>
  </si>
  <si>
    <t>4.6 Área Equivalente* Global (Q1,Σ18)</t>
  </si>
  <si>
    <t xml:space="preserve">obs .: * áreas equivalentes em área custo padrão </t>
  </si>
  <si>
    <t>m²</t>
  </si>
  <si>
    <t>5. Custo Básico Global da Edificação (4.6 x Custo Unitário Básico (3) )</t>
  </si>
  <si>
    <t xml:space="preserve">5.1 - Composição do Custo Global básico da Edificação </t>
  </si>
  <si>
    <t>5.1.1 - Custo básico de Materiais (5. X % Mat. do CUB inf. em  3.)</t>
  </si>
  <si>
    <t xml:space="preserve">5.1.2 - Custo básico de Mão-de-Obra (5. X % Mao de Obra do CUB inf. em  3.) </t>
  </si>
  <si>
    <t>5.1.3 - Custo básico de Máquinas e Equipamentos. (5. X % Maq e Equip. do CUB inf. em  3.)</t>
  </si>
  <si>
    <t xml:space="preserve">6. Parcelas Adicionais não Consideradas no Projeto-padrão </t>
  </si>
  <si>
    <t xml:space="preserve">6.1 Fundações Especiais (no Projeto-padrão foram considerados fundações diretas até 2,50m)p </t>
  </si>
  <si>
    <t xml:space="preserve">6.2 Elevador(es) </t>
  </si>
  <si>
    <t>6.3 Equipamentos e Instalações, tais como:</t>
  </si>
  <si>
    <t xml:space="preserve">6.3.1 Fogões </t>
  </si>
  <si>
    <t>6.3.2 Aquecedores</t>
  </si>
  <si>
    <t xml:space="preserve">6.3.3 Bombas de Recalque </t>
  </si>
  <si>
    <t xml:space="preserve">6.3.4 Incineração </t>
  </si>
  <si>
    <t>6.3.5 Ar Condicionado</t>
  </si>
  <si>
    <t xml:space="preserve">6.3.6 Calefação </t>
  </si>
  <si>
    <t>6.3.7 Ventilação e Exaustão</t>
  </si>
  <si>
    <t xml:space="preserve">6.3.8 Outros (Discriminar) </t>
  </si>
  <si>
    <t>6.4 "Playground"</t>
  </si>
  <si>
    <t>6.5 Obras e Serviços Complementares</t>
  </si>
  <si>
    <t>6.5.1 Urbanização</t>
  </si>
  <si>
    <t xml:space="preserve">6.5.2 Recreação (Piscinas, Campos de Esporte) </t>
  </si>
  <si>
    <t xml:space="preserve">6.5.3 Ajardinamento </t>
  </si>
  <si>
    <t>6.5.4 Instalação e Regulamentação do Condomínio</t>
  </si>
  <si>
    <t>6.5.5 Outros</t>
  </si>
  <si>
    <t>6.6 Outros Serviços (Discriminar)</t>
  </si>
  <si>
    <t xml:space="preserve">7.    1° Subtotal </t>
  </si>
  <si>
    <t>8. Impostos, taxas e emolumentos cartoriais:</t>
  </si>
  <si>
    <t>9. Projetos:</t>
  </si>
  <si>
    <t>9.1 Projetos Arquitetônicos</t>
  </si>
  <si>
    <t xml:space="preserve">9.2 Projeto Estrutural; </t>
  </si>
  <si>
    <t xml:space="preserve">9.3 Projeto de Instalações; </t>
  </si>
  <si>
    <t xml:space="preserve">9.4 Projetos Especiais. </t>
  </si>
  <si>
    <t>10.   2° Subtotal</t>
  </si>
  <si>
    <t xml:space="preserve">11. Remuneração do Construtor </t>
  </si>
  <si>
    <t xml:space="preserve">12. Remuneração do Incorporador </t>
  </si>
  <si>
    <t>13. Custo Global da Construção</t>
  </si>
  <si>
    <t xml:space="preserve">14. Custo unitário da obra em cálculo [Custo total/área equivalente (13)/(4.6)] </t>
  </si>
  <si>
    <t xml:space="preserve">NB - Para formação do Custo Unitário Básico foram considerados os preços dos seguintes projetos: Arquitetônico, Estrutural, Hidrossanitário, Elétrico, Interfone e Telefônico, Antena Coletiva, Prevenção Contra Incêndio, Impermebilização, Instalação de Gás </t>
  </si>
  <si>
    <t>R$/m²</t>
  </si>
  <si>
    <t>AVALIAÇÃO DO CUSTO GLOBAL DA CONSTRUÇÃO E DO CUSTO POR M² DE CONSTRUÇÃO</t>
  </si>
  <si>
    <t>INFORMAÇÕES  GERAIS</t>
  </si>
  <si>
    <t>QUADRO IV A - Avaliação do Custo de Construção de cada Unidade Autônoma e cálculo do re-rateio de Subrogação - Colunas  39 a 52</t>
  </si>
  <si>
    <t>Folha n°:</t>
  </si>
  <si>
    <t xml:space="preserve">Adotar numeração seguida </t>
  </si>
  <si>
    <t>Custo de Construção da Unidade Autônoma</t>
  </si>
  <si>
    <t>Re-rateio do custo (quando houver unidade (s) dada (s) em pagamento do terreno)</t>
  </si>
  <si>
    <t xml:space="preserve">Quantidade (número de unidades idênticas) </t>
  </si>
  <si>
    <t>Designação da Unidade</t>
  </si>
  <si>
    <t>Área equivalente em área de custo padrão das Unidades</t>
  </si>
  <si>
    <t>Custo</t>
  </si>
  <si>
    <t>Coeficiente de proporcionalidade (das Unidades que suportam o custo da construção)</t>
  </si>
  <si>
    <t>Coeficiente de rateio de construção total (Re-rateio do coeficiente de proporcionalidade: Icorpora coeficiente das unidades dadas em pagamento do terreno)</t>
  </si>
  <si>
    <t>Custo de Construção total ( Re-rateio do custo)</t>
  </si>
  <si>
    <t>Quota de área real dada em pagamento do terreno</t>
  </si>
  <si>
    <t>Coeficiente de proporcionalidade (para rateio do custo da construção)</t>
  </si>
  <si>
    <t>Área Equivalente em Área de custo Padrão Total( Re-rateio das áreas equivalentes em área de custo: Área Própria + quota da Área Sub-rogada)</t>
  </si>
  <si>
    <t>Sub-rogadas</t>
  </si>
  <si>
    <t>Total (total de unidades idênticas sub-rogadas ou não)</t>
  </si>
  <si>
    <t>Área real das unidades sub-rogadas</t>
  </si>
  <si>
    <t>Custo da sub-rogação suportado por cada unidade</t>
  </si>
  <si>
    <t>Diferença (Unidades que suportam o custo da edificação)</t>
  </si>
  <si>
    <t>(Q II -  38)</t>
  </si>
  <si>
    <t xml:space="preserve"> 31 x item 13.QIII </t>
  </si>
  <si>
    <t>(QII - 31)</t>
  </si>
  <si>
    <t xml:space="preserve">(43/Σ43) </t>
  </si>
  <si>
    <t>(44 x Σ40)</t>
  </si>
  <si>
    <t xml:space="preserve"> (44 x item 13.QIII)</t>
  </si>
  <si>
    <t xml:space="preserve">(46-41) </t>
  </si>
  <si>
    <t xml:space="preserve">(44 x Σ 48) </t>
  </si>
  <si>
    <t xml:space="preserve">( 50-51 ) </t>
  </si>
  <si>
    <t>(Q II -  19)</t>
  </si>
  <si>
    <t xml:space="preserve">OBSERVAÇÃO - INDICAR UNIDADES SUB-ROGADAS: </t>
  </si>
  <si>
    <t>1. Para obtenção dos totais das colunas 40 a 42 utiliza-se o número total de unidades idênticas (50).</t>
  </si>
  <si>
    <t>2. Para obtenção dos totais das colunas 43 a 47 e 49 utiliza-se o número de unidades que suportam o custo da edificação ( 52).</t>
  </si>
  <si>
    <t xml:space="preserve">3. Quando houver unidade (s) dada (s) em pagamento do terreno e o resultado da coluna 52 for nulo, a (s)  linha (s) correspondente (s)  deverá (ão) ser nula (s) também nas colunas 43 a 47 e 49.  </t>
  </si>
  <si>
    <t>4. Para obtenção do total da coluna 48 utiliza-se o número de unidades subrogadas (51)</t>
  </si>
  <si>
    <t xml:space="preserve">QUADRO IV B - Resumo das áreas reais para os atos de registro e escrituração Colunas  A a G </t>
  </si>
  <si>
    <t>Adotar numeraç ão seguida do Quadro I ao VIII</t>
  </si>
  <si>
    <t>Dsignação de Unidade (19)</t>
  </si>
  <si>
    <t xml:space="preserve">OUTRAS ÁREAS PRIVATIVAS (DEPÓSITO, ACESSÓRIOS, ETC.) </t>
  </si>
  <si>
    <t xml:space="preserve">ÁREA  DE VAGA DE GARAGEM </t>
  </si>
  <si>
    <t xml:space="preserve">ÁREA DE USO COMUM </t>
  </si>
  <si>
    <t>ÁREA REAL TOTAL (B+C+D+E+F)</t>
  </si>
  <si>
    <t>COEFICIENTE DE PROPORCIONALIDADE</t>
  </si>
  <si>
    <t>Quantidade (número de unidades identicas)</t>
  </si>
  <si>
    <t>A</t>
  </si>
  <si>
    <t>B</t>
  </si>
  <si>
    <t>C</t>
  </si>
  <si>
    <t>D</t>
  </si>
  <si>
    <t>E</t>
  </si>
  <si>
    <t>F</t>
  </si>
  <si>
    <t>G</t>
  </si>
  <si>
    <t>ÁREAS REAIS</t>
  </si>
  <si>
    <t>ÁREAS REAIS EDIFICADAS</t>
  </si>
  <si>
    <t>ÁREA DE TERRENO</t>
  </si>
  <si>
    <t>ÁREA REAL TOTAL (B+C+D+E)</t>
  </si>
  <si>
    <t>ÁREA DE TERRENO DE USO EXCLUSIVO, INCLUSIVE ÁREA EDIFICADA</t>
  </si>
  <si>
    <t>ÁREA DE TERRENO DE USO COM UM</t>
  </si>
  <si>
    <t>ÁREA DE TERRENO TOTAL</t>
  </si>
  <si>
    <t xml:space="preserve">ESTE QUADRO DEVERÁ SUBSTITUIR O QUADRO IV B, QUANDO FOR EXIGIDA A DISCRIMINAÇÃO DE ÁREA DE TERRENO DE USO EXCLUSIVO (ARTIGO 8 DA LEI 4.591/64). QUANDO NÃO FOR O CASO, DEVERÁ SER OMITIDO NA APRESENTAÇÃO DO CONJUNTO DE PLANILHAS </t>
  </si>
  <si>
    <t>H</t>
  </si>
  <si>
    <t>I</t>
  </si>
  <si>
    <t>J</t>
  </si>
  <si>
    <t>QUADRO IV B.1 - Resumo das áreas reais para os atos de registro e escrituração Colunas  A a J</t>
  </si>
  <si>
    <t xml:space="preserve">QUADRO V - INFORMAÇÕES GERAIS </t>
  </si>
  <si>
    <t xml:space="preserve">a) tipo de edificação (residencial, comercial, misto, garagem, etc.); </t>
  </si>
  <si>
    <t xml:space="preserve">b) número de pavimentos; </t>
  </si>
  <si>
    <t xml:space="preserve">c) número de unidades autônomas por pavimento; </t>
  </si>
  <si>
    <t>d) explicitação da numeração das unidades autônomas;</t>
  </si>
  <si>
    <t>e) número de unidades autônomas por pavimento, descrevendo áreas reais e localização em relação ao edifício e no pavimento</t>
  </si>
  <si>
    <t>f) pavimentos especiais (situação e descrição):</t>
  </si>
  <si>
    <t xml:space="preserve">-  pilotis; </t>
  </si>
  <si>
    <t xml:space="preserve">-  pavimentos de transição; </t>
  </si>
  <si>
    <t xml:space="preserve">-  garagens; </t>
  </si>
  <si>
    <t xml:space="preserve">-  pavimentos comunitários; </t>
  </si>
  <si>
    <t xml:space="preserve">- outros pavimentos; </t>
  </si>
  <si>
    <t xml:space="preserve">g) data da aprovação do projeto e repartição competente; </t>
  </si>
  <si>
    <t xml:space="preserve">h) outras indicações. </t>
  </si>
  <si>
    <t>EQUIPAMENTOS</t>
  </si>
  <si>
    <t xml:space="preserve">TIPO (OU MARCA) </t>
  </si>
  <si>
    <t xml:space="preserve">ACABAMENTO </t>
  </si>
  <si>
    <t xml:space="preserve">DETALHES GERAIS </t>
  </si>
  <si>
    <t xml:space="preserve">QUADRO VI - Memorial Descritivo dos Equipamentos </t>
  </si>
  <si>
    <t xml:space="preserve">QUADRO VII - MEMORIAL DESCRITIVO DOS ACABAMENTOS - (Dependências de uso privativo) </t>
  </si>
  <si>
    <t>DEPENDÊNCIAS</t>
  </si>
  <si>
    <t xml:space="preserve">PISOS </t>
  </si>
  <si>
    <t xml:space="preserve">PAREDES </t>
  </si>
  <si>
    <t>TETOS</t>
  </si>
  <si>
    <t>OUTROS</t>
  </si>
  <si>
    <t xml:space="preserve">QUADRO VIII - MEMORIAL DESCRITIVO DOS ACABAMENTOS - (Dependências de uso Comum) </t>
  </si>
  <si>
    <t>NBR 12.721 - INFORMAÇÕES PRELIMINARES</t>
  </si>
  <si>
    <t xml:space="preserve">FOLHA N.º </t>
  </si>
  <si>
    <t xml:space="preserve">1. INCORPORADOR / PROPRIETÁRIO </t>
  </si>
  <si>
    <t xml:space="preserve">1.1 Nome: </t>
  </si>
  <si>
    <t xml:space="preserve">1.2 CNPJ/CPF: </t>
  </si>
  <si>
    <t xml:space="preserve"> 1.3 Endereço: </t>
  </si>
  <si>
    <t xml:space="preserve">2.  RESPONSABILIDADE TÉCNICA PELAS INFORMAÇÕES E CÁLCULOS </t>
  </si>
  <si>
    <t xml:space="preserve">2.1 Profissional Responsável Técnico: </t>
  </si>
  <si>
    <t xml:space="preserve">2.2 Número de registro profissional no CREA </t>
  </si>
  <si>
    <t xml:space="preserve">2.3  Anotação de Responsabilidade Técnica (ART.) </t>
  </si>
  <si>
    <t xml:space="preserve">2.4 Endereço: </t>
  </si>
  <si>
    <t xml:space="preserve">3. DADOS DO PROJETO/IMÓVEL </t>
  </si>
  <si>
    <t xml:space="preserve">3.1 Nome do Edifício: </t>
  </si>
  <si>
    <t xml:space="preserve">3.2 Local da Construção: </t>
  </si>
  <si>
    <t xml:space="preserve"> 3.3 Cidade/UF: </t>
  </si>
  <si>
    <t xml:space="preserve">3.4 Designação  Projeto-padrão da NBR 12.721 mais semelhante ao imóvel </t>
  </si>
  <si>
    <t>3.5 Quantidade de unidades autônomas:</t>
  </si>
  <si>
    <t xml:space="preserve"> 3.6 Padrão de Acabamento: </t>
  </si>
  <si>
    <t>3.7 Números de Pavimentos:</t>
  </si>
  <si>
    <t xml:space="preserve">3.8 Quantidade de Vagas de estacionamento para Veículos: </t>
  </si>
  <si>
    <t xml:space="preserve">3.8.1 Vagas de Estacionamento (Unidade Autônoma) </t>
  </si>
  <si>
    <t xml:space="preserve">3.8.2 Vagas de Estacionamento (acessório de Unidade Autônoma) </t>
  </si>
  <si>
    <t xml:space="preserve"> 3.9 Área do Lote/Terreno:</t>
  </si>
  <si>
    <t xml:space="preserve"> 3.10 Data de aprovação do projeto arquitetônico:</t>
  </si>
  <si>
    <t xml:space="preserve">   3.11 Número do Alvará de aprovação do projeto arquitetônico:</t>
  </si>
  <si>
    <t>4. INFORMAÇÕES PLANILHAS/QUADROS</t>
  </si>
  <si>
    <t>Esta é a primeira folha de um total de</t>
  </si>
  <si>
    <t>folhas, todas numeradas seguidamente e assinadas conjuntamente</t>
  </si>
  <si>
    <t xml:space="preserve">5. DATA, LOCAL, ASSINATURAS E CARIMBOS </t>
  </si>
  <si>
    <t xml:space="preserve">pelo profissional  responsável  técnico,  incorporador/proprietário,  para  arquivamento  e   registro   junto  ao  competente </t>
  </si>
  <si>
    <t>Registro de Imóveis, em atendimento ao disposto na Lei 4.591, de 12 de dezembro de 1964.</t>
  </si>
  <si>
    <t>OBS.: Os Quadros apresentados neste Anexo poderão ser reproduzidos mantendo-se o formato original, sendo vedada a alteração da numeração de quadros e colunas, designações e especificações.</t>
  </si>
  <si>
    <t>CG</t>
  </si>
  <si>
    <t>CS</t>
  </si>
  <si>
    <t>CP</t>
  </si>
  <si>
    <t>CL</t>
  </si>
  <si>
    <t>CP1Q</t>
  </si>
  <si>
    <t>70,56 a 118,51</t>
  </si>
  <si>
    <t>2 a 3</t>
  </si>
  <si>
    <t>R8</t>
  </si>
  <si>
    <t>Baixo</t>
  </si>
  <si>
    <t>(QII - 37)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</si>
</sst>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0.000%"/>
    <numFmt numFmtId="172" formatCode="0.0000000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0" borderId="24" xfId="0" applyBorder="1"/>
    <xf numFmtId="0" fontId="0" fillId="0" borderId="5" xfId="0" applyBorder="1"/>
    <xf numFmtId="0" fontId="0" fillId="0" borderId="16" xfId="0" applyBorder="1"/>
    <xf numFmtId="0" fontId="0" fillId="0" borderId="20" xfId="0" applyBorder="1"/>
    <xf numFmtId="0" fontId="3" fillId="0" borderId="9" xfId="0" applyFont="1" applyBorder="1"/>
    <xf numFmtId="0" fontId="3" fillId="0" borderId="2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3" fillId="0" borderId="22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19" xfId="0" applyFont="1" applyBorder="1"/>
    <xf numFmtId="0" fontId="0" fillId="0" borderId="30" xfId="0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4" xfId="0" applyBorder="1"/>
    <xf numFmtId="44" fontId="0" fillId="0" borderId="0" xfId="2" applyFont="1"/>
    <xf numFmtId="9" fontId="0" fillId="0" borderId="0" xfId="3" applyFont="1" applyFill="1" applyBorder="1" applyAlignment="1">
      <alignment horizontal="center"/>
    </xf>
    <xf numFmtId="44" fontId="0" fillId="0" borderId="7" xfId="2" applyFont="1" applyBorder="1"/>
    <xf numFmtId="44" fontId="0" fillId="0" borderId="3" xfId="0" applyNumberFormat="1" applyBorder="1"/>
    <xf numFmtId="44" fontId="0" fillId="0" borderId="0" xfId="0" applyNumberFormat="1" applyFill="1" applyBorder="1"/>
    <xf numFmtId="0" fontId="2" fillId="0" borderId="3" xfId="0" applyFont="1" applyBorder="1"/>
    <xf numFmtId="44" fontId="0" fillId="0" borderId="3" xfId="2" applyFont="1" applyBorder="1"/>
    <xf numFmtId="0" fontId="0" fillId="0" borderId="38" xfId="0" applyBorder="1"/>
    <xf numFmtId="0" fontId="0" fillId="0" borderId="35" xfId="0" applyBorder="1"/>
    <xf numFmtId="0" fontId="0" fillId="0" borderId="39" xfId="0" applyBorder="1"/>
    <xf numFmtId="0" fontId="0" fillId="0" borderId="37" xfId="0" applyBorder="1"/>
    <xf numFmtId="0" fontId="0" fillId="0" borderId="36" xfId="0" applyBorder="1"/>
    <xf numFmtId="0" fontId="0" fillId="0" borderId="3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1" xfId="0" applyBorder="1"/>
    <xf numFmtId="0" fontId="0" fillId="0" borderId="1" xfId="0" applyNumberFormat="1" applyBorder="1"/>
    <xf numFmtId="0" fontId="0" fillId="0" borderId="34" xfId="0" applyBorder="1"/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0" fillId="0" borderId="41" xfId="0" applyBorder="1"/>
    <xf numFmtId="0" fontId="0" fillId="0" borderId="42" xfId="0" applyBorder="1"/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40" xfId="0" applyBorder="1"/>
    <xf numFmtId="0" fontId="0" fillId="0" borderId="40" xfId="0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horizontal="center"/>
    </xf>
    <xf numFmtId="0" fontId="3" fillId="0" borderId="18" xfId="0" applyFont="1" applyBorder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180" wrapText="1"/>
    </xf>
    <xf numFmtId="0" fontId="3" fillId="0" borderId="32" xfId="0" applyFont="1" applyBorder="1" applyAlignment="1">
      <alignment horizontal="center" vertical="center" textRotation="180" wrapText="1"/>
    </xf>
    <xf numFmtId="0" fontId="3" fillId="0" borderId="2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3" fillId="0" borderId="31" xfId="0" applyFont="1" applyBorder="1" applyAlignment="1">
      <alignment horizontal="left"/>
    </xf>
    <xf numFmtId="0" fontId="3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textRotation="180" wrapText="1"/>
    </xf>
    <xf numFmtId="0" fontId="3" fillId="0" borderId="3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4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2" xfId="0" applyFont="1" applyBorder="1" applyAlignment="1">
      <alignment horizontal="left" vertical="top"/>
    </xf>
    <xf numFmtId="0" fontId="3" fillId="0" borderId="35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37" xfId="0" applyBorder="1" applyAlignment="1">
      <alignment horizontal="left" wrapText="1"/>
    </xf>
    <xf numFmtId="0" fontId="0" fillId="0" borderId="3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9" xfId="0" applyBorder="1" applyAlignment="1">
      <alignment horizontal="left" wrapText="1"/>
    </xf>
    <xf numFmtId="0" fontId="0" fillId="0" borderId="40" xfId="0" applyBorder="1" applyAlignment="1">
      <alignment horizontal="center" vertical="center" textRotation="90"/>
    </xf>
    <xf numFmtId="0" fontId="0" fillId="0" borderId="41" xfId="0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44" fontId="0" fillId="0" borderId="3" xfId="2" applyFont="1" applyBorder="1" applyAlignment="1">
      <alignment horizontal="center"/>
    </xf>
    <xf numFmtId="44" fontId="0" fillId="0" borderId="4" xfId="2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37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5" xfId="0" applyFont="1" applyBorder="1" applyAlignment="1">
      <alignment horizontal="left"/>
    </xf>
    <xf numFmtId="0" fontId="3" fillId="0" borderId="38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3" fillId="0" borderId="2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0" fillId="0" borderId="38" xfId="0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0" fillId="0" borderId="40" xfId="0" applyBorder="1" applyAlignment="1">
      <alignment horizontal="center" vertical="center" textRotation="180" wrapText="1"/>
    </xf>
    <xf numFmtId="0" fontId="0" fillId="0" borderId="41" xfId="0" applyBorder="1" applyAlignment="1">
      <alignment horizontal="center" vertical="center" textRotation="180" wrapText="1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2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textRotation="180" wrapText="1"/>
    </xf>
    <xf numFmtId="0" fontId="3" fillId="0" borderId="2" xfId="0" applyFont="1" applyBorder="1" applyAlignment="1">
      <alignment horizontal="left"/>
    </xf>
    <xf numFmtId="0" fontId="3" fillId="0" borderId="13" xfId="0" applyFont="1" applyBorder="1"/>
    <xf numFmtId="43" fontId="0" fillId="0" borderId="0" xfId="1" applyFont="1"/>
    <xf numFmtId="43" fontId="0" fillId="0" borderId="3" xfId="1" applyFont="1" applyBorder="1" applyAlignment="1">
      <alignment horizontal="left"/>
    </xf>
    <xf numFmtId="9" fontId="0" fillId="0" borderId="0" xfId="3" applyFont="1"/>
    <xf numFmtId="44" fontId="0" fillId="0" borderId="0" xfId="0" applyNumberFormat="1"/>
    <xf numFmtId="172" fontId="0" fillId="0" borderId="0" xfId="3" applyNumberFormat="1" applyFont="1"/>
    <xf numFmtId="165" fontId="0" fillId="0" borderId="0" xfId="3" applyNumberFormat="1" applyFont="1" applyAlignment="1">
      <alignment horizontal="center"/>
    </xf>
    <xf numFmtId="165" fontId="0" fillId="0" borderId="7" xfId="3" applyNumberFormat="1" applyFont="1" applyBorder="1" applyAlignment="1">
      <alignment horizontal="center"/>
    </xf>
    <xf numFmtId="9" fontId="0" fillId="0" borderId="7" xfId="3" applyFont="1" applyBorder="1"/>
    <xf numFmtId="44" fontId="0" fillId="0" borderId="1" xfId="2" applyFont="1" applyBorder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1" sqref="A21"/>
    </sheetView>
  </sheetViews>
  <sheetFormatPr defaultRowHeight="15" x14ac:dyDescent="0.25"/>
  <cols>
    <col min="1" max="1" width="36.5703125" bestFit="1" customWidth="1"/>
    <col min="2" max="2" width="24.140625" bestFit="1" customWidth="1"/>
    <col min="3" max="3" width="40.42578125" bestFit="1" customWidth="1"/>
    <col min="4" max="4" width="23.85546875" bestFit="1" customWidth="1"/>
    <col min="5" max="5" width="7" bestFit="1" customWidth="1"/>
    <col min="6" max="6" width="30.140625" bestFit="1" customWidth="1"/>
    <col min="7" max="7" width="16.28515625" bestFit="1" customWidth="1"/>
    <col min="8" max="8" width="27.42578125" bestFit="1" customWidth="1"/>
    <col min="9" max="9" width="27.42578125" customWidth="1"/>
    <col min="10" max="10" width="11.42578125" bestFit="1" customWidth="1"/>
    <col min="11" max="11" width="28.140625" bestFit="1" customWidth="1"/>
    <col min="13" max="13" width="43.85546875" customWidth="1"/>
    <col min="14" max="14" width="40.85546875" customWidth="1"/>
  </cols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workbookViewId="0">
      <selection activeCell="B27" sqref="B27"/>
    </sheetView>
  </sheetViews>
  <sheetFormatPr defaultRowHeight="15" x14ac:dyDescent="0.25"/>
  <cols>
    <col min="2" max="8" width="5.7109375" customWidth="1"/>
  </cols>
  <sheetData>
    <row r="1" spans="2:16" ht="15.7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x14ac:dyDescent="0.25">
      <c r="B2" s="62" t="s">
        <v>209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0" t="s">
        <v>210</v>
      </c>
      <c r="P2" s="60"/>
    </row>
    <row r="3" spans="2:16" ht="15.75" thickBot="1" x14ac:dyDescent="0.3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1"/>
      <c r="P3" s="61"/>
    </row>
    <row r="4" spans="2:16" x14ac:dyDescent="0.25">
      <c r="B4" s="5" t="s">
        <v>211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</row>
    <row r="5" spans="2:16" x14ac:dyDescent="0.25">
      <c r="B5" s="4"/>
      <c r="C5" s="9" t="s">
        <v>212</v>
      </c>
      <c r="D5" s="9"/>
      <c r="E5" s="9"/>
      <c r="F5" s="9"/>
      <c r="G5" s="9"/>
      <c r="H5" s="9"/>
      <c r="I5" s="9"/>
      <c r="J5" s="4"/>
      <c r="K5" s="4"/>
      <c r="L5" s="4"/>
      <c r="M5" s="4"/>
      <c r="N5" s="4"/>
      <c r="O5" s="4"/>
      <c r="P5" s="57"/>
    </row>
    <row r="6" spans="2:16" x14ac:dyDescent="0.25">
      <c r="B6" s="9"/>
      <c r="C6" s="9" t="s">
        <v>213</v>
      </c>
      <c r="D6" s="9"/>
      <c r="E6" s="9"/>
      <c r="F6" s="9"/>
      <c r="G6" s="9"/>
      <c r="H6" s="9"/>
      <c r="I6" s="10"/>
      <c r="J6" s="8"/>
      <c r="K6" s="9"/>
      <c r="L6" s="9"/>
      <c r="M6" s="9"/>
      <c r="N6" s="9"/>
      <c r="O6" s="9"/>
      <c r="P6" s="10"/>
    </row>
    <row r="7" spans="2:16" x14ac:dyDescent="0.25">
      <c r="B7" s="9"/>
      <c r="C7" s="9" t="s">
        <v>214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2:16" ht="15.75" thickBot="1" x14ac:dyDescent="0.3">
      <c r="B8" s="2" t="s">
        <v>215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 x14ac:dyDescent="0.25">
      <c r="B9" s="5"/>
      <c r="C9" s="5" t="s">
        <v>216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2:16" x14ac:dyDescent="0.25">
      <c r="B10" s="9"/>
      <c r="C10" s="9" t="s">
        <v>217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2:16" x14ac:dyDescent="0.25">
      <c r="B11" s="9"/>
      <c r="C11" s="9" t="s">
        <v>218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2:16" ht="15.75" thickBot="1" x14ac:dyDescent="0.3">
      <c r="B12" s="2"/>
      <c r="C12" s="2" t="s">
        <v>219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2:16" x14ac:dyDescent="0.25">
      <c r="B13" s="5" t="s">
        <v>220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2:16" x14ac:dyDescent="0.25">
      <c r="B14" s="9"/>
      <c r="C14" s="9" t="s">
        <v>221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2:16" x14ac:dyDescent="0.25">
      <c r="B15" s="9"/>
      <c r="C15" s="9" t="s">
        <v>222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2:16" x14ac:dyDescent="0.25">
      <c r="B16" s="9"/>
      <c r="C16" s="9" t="s">
        <v>223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2:16" x14ac:dyDescent="0.25">
      <c r="C17" s="66" t="s">
        <v>224</v>
      </c>
      <c r="D17" s="66"/>
      <c r="E17" s="66"/>
      <c r="F17" s="66"/>
      <c r="G17" s="66"/>
      <c r="H17" s="66"/>
      <c r="I17" s="66"/>
      <c r="J17" s="66"/>
      <c r="K17" s="6" t="s">
        <v>179</v>
      </c>
      <c r="L17" s="6"/>
      <c r="M17" s="6" t="s">
        <v>242</v>
      </c>
      <c r="N17" s="6"/>
      <c r="O17" s="6" t="s">
        <v>244</v>
      </c>
      <c r="P17" s="12"/>
    </row>
    <row r="18" spans="2:16" ht="15.75" thickBot="1" x14ac:dyDescent="0.3">
      <c r="B18" s="2"/>
      <c r="C18" s="67"/>
      <c r="D18" s="67"/>
      <c r="E18" s="67"/>
      <c r="F18" s="67"/>
      <c r="G18" s="67"/>
      <c r="H18" s="67"/>
      <c r="I18" s="67"/>
      <c r="J18" s="67"/>
      <c r="K18" s="7" t="s">
        <v>241</v>
      </c>
      <c r="L18" s="7"/>
      <c r="M18" s="7" t="s">
        <v>243</v>
      </c>
      <c r="N18" s="7"/>
      <c r="O18" s="7" t="s">
        <v>245</v>
      </c>
      <c r="P18" s="13"/>
    </row>
    <row r="19" spans="2:16" x14ac:dyDescent="0.25">
      <c r="B19" s="5"/>
      <c r="C19" s="5" t="s">
        <v>225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2:16" x14ac:dyDescent="0.25">
      <c r="B20" s="9"/>
      <c r="C20" s="9" t="s">
        <v>226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2:16" x14ac:dyDescent="0.25">
      <c r="B21" s="9"/>
      <c r="C21" s="9" t="s">
        <v>227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2:16" x14ac:dyDescent="0.25">
      <c r="B22" s="9"/>
      <c r="C22" s="9" t="s">
        <v>228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2:16" x14ac:dyDescent="0.25">
      <c r="B23" s="9"/>
      <c r="C23" s="9"/>
      <c r="D23" s="9" t="s">
        <v>229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2:16" x14ac:dyDescent="0.25">
      <c r="B24" s="9"/>
      <c r="C24" s="9"/>
      <c r="D24" s="9" t="s">
        <v>230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2:16" x14ac:dyDescent="0.25">
      <c r="B25" s="9"/>
      <c r="C25" s="9" t="s">
        <v>231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2:16" x14ac:dyDescent="0.25">
      <c r="B26" s="9"/>
      <c r="C26" s="9" t="s">
        <v>232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2:16" ht="15.75" thickBot="1" x14ac:dyDescent="0.3">
      <c r="B27" s="2"/>
      <c r="C27" s="2" t="s">
        <v>233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2:16" ht="15.75" thickBot="1" x14ac:dyDescent="0.3">
      <c r="B28" s="25" t="s">
        <v>234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2:16" x14ac:dyDescent="0.25">
      <c r="B29" t="s">
        <v>235</v>
      </c>
      <c r="I29" t="s">
        <v>236</v>
      </c>
    </row>
    <row r="30" spans="2:16" x14ac:dyDescent="0.25">
      <c r="B30" t="s">
        <v>238</v>
      </c>
    </row>
    <row r="31" spans="2:16" ht="15.75" thickBot="1" x14ac:dyDescent="0.3">
      <c r="B31" s="2" t="s">
        <v>239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2:16" ht="15.75" thickBot="1" x14ac:dyDescent="0.3">
      <c r="B32" s="25" t="s">
        <v>237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42" spans="2:16" ht="15.75" thickBot="1" x14ac:dyDescent="0.3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2:16" x14ac:dyDescent="0.25">
      <c r="B43" s="64" t="s">
        <v>240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</row>
    <row r="44" spans="2:16" ht="15.75" thickBot="1" x14ac:dyDescent="0.3"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</row>
  </sheetData>
  <mergeCells count="5">
    <mergeCell ref="O2:P2"/>
    <mergeCell ref="O3:P3"/>
    <mergeCell ref="B2:N3"/>
    <mergeCell ref="B43:P44"/>
    <mergeCell ref="C17:J1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3"/>
  <sheetViews>
    <sheetView topLeftCell="A7" workbookViewId="0">
      <selection activeCell="B20" sqref="B20:B26"/>
    </sheetView>
  </sheetViews>
  <sheetFormatPr defaultRowHeight="15" x14ac:dyDescent="0.25"/>
  <cols>
    <col min="2" max="2" width="20.7109375" bestFit="1" customWidth="1"/>
    <col min="3" max="6" width="8.7109375" customWidth="1"/>
    <col min="7" max="7" width="15.7109375" customWidth="1"/>
    <col min="8" max="11" width="8.7109375" customWidth="1"/>
    <col min="12" max="12" width="15.7109375" customWidth="1"/>
    <col min="13" max="16" width="8.7109375" customWidth="1"/>
    <col min="17" max="17" width="15.7109375" customWidth="1"/>
    <col min="18" max="18" width="8.7109375" customWidth="1"/>
    <col min="19" max="19" width="15.7109375" customWidth="1"/>
    <col min="20" max="20" width="13.140625" customWidth="1"/>
  </cols>
  <sheetData>
    <row r="1" spans="2:20" ht="15.7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2:20" x14ac:dyDescent="0.25">
      <c r="B2" s="73" t="s">
        <v>34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2:20" ht="15.75" thickBot="1" x14ac:dyDescent="0.3">
      <c r="B3" s="75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2:20" x14ac:dyDescent="0.25">
      <c r="B4" s="78" t="s">
        <v>1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71" t="s">
        <v>2</v>
      </c>
      <c r="S4" s="70"/>
      <c r="T4" s="70"/>
    </row>
    <row r="5" spans="2:20" ht="15.75" thickBot="1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1"/>
      <c r="R5" s="74"/>
      <c r="S5" s="75"/>
      <c r="T5" s="75"/>
    </row>
    <row r="6" spans="2:20" x14ac:dyDescent="0.25">
      <c r="B6" s="76" t="s">
        <v>3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1" t="s">
        <v>4</v>
      </c>
      <c r="Q6" s="70"/>
      <c r="R6" s="70"/>
      <c r="S6" s="70"/>
      <c r="T6" s="70"/>
    </row>
    <row r="7" spans="2:20" ht="15.75" thickBot="1" x14ac:dyDescent="0.3"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4" t="s">
        <v>5</v>
      </c>
      <c r="Q7" s="75"/>
      <c r="R7" s="75"/>
      <c r="S7" s="75"/>
      <c r="T7" s="75"/>
    </row>
    <row r="8" spans="2:20" x14ac:dyDescent="0.25">
      <c r="B8" s="70" t="s">
        <v>6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68" t="s">
        <v>7</v>
      </c>
      <c r="N8" s="69"/>
      <c r="O8" s="69"/>
      <c r="P8" s="69"/>
      <c r="Q8" s="69"/>
      <c r="R8" s="69"/>
      <c r="S8" s="69"/>
      <c r="T8" s="69"/>
    </row>
    <row r="9" spans="2:20" x14ac:dyDescent="0.25">
      <c r="B9" s="72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82" t="s">
        <v>8</v>
      </c>
      <c r="N9" s="83"/>
      <c r="O9" s="83"/>
      <c r="P9" s="83"/>
      <c r="Q9" s="83"/>
      <c r="R9" s="83"/>
      <c r="S9" s="83"/>
      <c r="T9" s="83"/>
    </row>
    <row r="10" spans="2:20" x14ac:dyDescent="0.25">
      <c r="B10" s="72" t="s">
        <v>9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82" t="s">
        <v>9</v>
      </c>
      <c r="N10" s="83"/>
      <c r="O10" s="83"/>
      <c r="P10" s="83"/>
      <c r="Q10" s="83"/>
      <c r="R10" s="83"/>
      <c r="S10" s="83"/>
      <c r="T10" s="83"/>
    </row>
    <row r="11" spans="2:20" ht="15.75" thickBot="1" x14ac:dyDescent="0.3">
      <c r="B11" s="85" t="s">
        <v>10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4" t="s">
        <v>10</v>
      </c>
      <c r="N11" s="85"/>
      <c r="O11" s="85"/>
      <c r="P11" s="85"/>
      <c r="Q11" s="85" t="s">
        <v>13</v>
      </c>
      <c r="R11" s="83"/>
      <c r="S11" s="83"/>
      <c r="T11" s="83"/>
    </row>
    <row r="12" spans="2:20" x14ac:dyDescent="0.25">
      <c r="B12" s="14"/>
      <c r="C12" s="70" t="s">
        <v>11</v>
      </c>
      <c r="D12" s="70"/>
      <c r="E12" s="70"/>
      <c r="F12" s="70"/>
      <c r="G12" s="70"/>
      <c r="H12" s="70"/>
      <c r="I12" s="70"/>
      <c r="J12" s="70"/>
      <c r="K12" s="70"/>
      <c r="L12" s="70"/>
      <c r="M12" s="71" t="s">
        <v>12</v>
      </c>
      <c r="N12" s="70"/>
      <c r="O12" s="70"/>
      <c r="P12" s="70"/>
      <c r="Q12" s="70"/>
      <c r="R12" s="86" t="s">
        <v>33</v>
      </c>
      <c r="S12" s="86"/>
      <c r="T12" s="93" t="s">
        <v>29</v>
      </c>
    </row>
    <row r="13" spans="2:20" x14ac:dyDescent="0.25">
      <c r="B13" s="87" t="s">
        <v>25</v>
      </c>
      <c r="C13" s="88" t="s">
        <v>14</v>
      </c>
      <c r="D13" s="88"/>
      <c r="E13" s="88"/>
      <c r="F13" s="88"/>
      <c r="G13" s="88"/>
      <c r="H13" s="88" t="s">
        <v>15</v>
      </c>
      <c r="I13" s="88"/>
      <c r="J13" s="88"/>
      <c r="K13" s="88"/>
      <c r="L13" s="88"/>
      <c r="M13" s="88" t="s">
        <v>15</v>
      </c>
      <c r="N13" s="88"/>
      <c r="O13" s="88"/>
      <c r="P13" s="88"/>
      <c r="Q13" s="89"/>
      <c r="R13" s="86"/>
      <c r="S13" s="86"/>
      <c r="T13" s="93"/>
    </row>
    <row r="14" spans="2:20" x14ac:dyDescent="0.25">
      <c r="B14" s="87"/>
      <c r="C14" s="86" t="s">
        <v>16</v>
      </c>
      <c r="D14" s="86" t="s">
        <v>17</v>
      </c>
      <c r="E14" s="86"/>
      <c r="F14" s="87" t="s">
        <v>18</v>
      </c>
      <c r="G14" s="87"/>
      <c r="H14" s="86" t="s">
        <v>16</v>
      </c>
      <c r="I14" s="86" t="s">
        <v>17</v>
      </c>
      <c r="J14" s="86"/>
      <c r="K14" s="87" t="s">
        <v>18</v>
      </c>
      <c r="L14" s="87"/>
      <c r="M14" s="86" t="s">
        <v>16</v>
      </c>
      <c r="N14" s="86" t="s">
        <v>17</v>
      </c>
      <c r="O14" s="86"/>
      <c r="P14" s="87" t="s">
        <v>18</v>
      </c>
      <c r="Q14" s="92"/>
      <c r="R14" s="86"/>
      <c r="S14" s="86"/>
      <c r="T14" s="93"/>
    </row>
    <row r="15" spans="2:20" x14ac:dyDescent="0.25">
      <c r="B15" s="87"/>
      <c r="C15" s="86"/>
      <c r="D15" s="86"/>
      <c r="E15" s="86"/>
      <c r="F15" s="87"/>
      <c r="G15" s="87"/>
      <c r="H15" s="86"/>
      <c r="I15" s="86"/>
      <c r="J15" s="86"/>
      <c r="K15" s="87"/>
      <c r="L15" s="87"/>
      <c r="M15" s="86"/>
      <c r="N15" s="86"/>
      <c r="O15" s="86"/>
      <c r="P15" s="87"/>
      <c r="Q15" s="92"/>
      <c r="R15" s="86"/>
      <c r="S15" s="86"/>
      <c r="T15" s="93"/>
    </row>
    <row r="16" spans="2:20" x14ac:dyDescent="0.25">
      <c r="B16" s="87"/>
      <c r="C16" s="86"/>
      <c r="D16" s="86"/>
      <c r="E16" s="86"/>
      <c r="F16" s="87"/>
      <c r="G16" s="87"/>
      <c r="H16" s="86"/>
      <c r="I16" s="86"/>
      <c r="J16" s="86"/>
      <c r="K16" s="87"/>
      <c r="L16" s="87"/>
      <c r="M16" s="86"/>
      <c r="N16" s="86"/>
      <c r="O16" s="86"/>
      <c r="P16" s="87"/>
      <c r="Q16" s="92"/>
      <c r="R16" s="86"/>
      <c r="S16" s="86"/>
      <c r="T16" s="93"/>
    </row>
    <row r="17" spans="2:20" x14ac:dyDescent="0.25">
      <c r="B17" s="87"/>
      <c r="C17" s="86"/>
      <c r="D17" s="87" t="s">
        <v>19</v>
      </c>
      <c r="E17" s="86" t="s">
        <v>20</v>
      </c>
      <c r="F17" s="86" t="s">
        <v>21</v>
      </c>
      <c r="G17" s="86" t="s">
        <v>22</v>
      </c>
      <c r="H17" s="86"/>
      <c r="I17" s="87" t="s">
        <v>19</v>
      </c>
      <c r="J17" s="86" t="s">
        <v>20</v>
      </c>
      <c r="K17" s="86" t="s">
        <v>23</v>
      </c>
      <c r="L17" s="86" t="s">
        <v>24</v>
      </c>
      <c r="M17" s="86"/>
      <c r="N17" s="87" t="s">
        <v>19</v>
      </c>
      <c r="O17" s="86" t="s">
        <v>20</v>
      </c>
      <c r="P17" s="86" t="s">
        <v>26</v>
      </c>
      <c r="Q17" s="91" t="s">
        <v>27</v>
      </c>
      <c r="R17" s="86" t="s">
        <v>35</v>
      </c>
      <c r="S17" s="86" t="s">
        <v>28</v>
      </c>
      <c r="T17" s="93"/>
    </row>
    <row r="18" spans="2:20" ht="27.95" customHeight="1" x14ac:dyDescent="0.25">
      <c r="B18" s="87"/>
      <c r="C18" s="86"/>
      <c r="D18" s="87"/>
      <c r="E18" s="86"/>
      <c r="F18" s="86"/>
      <c r="G18" s="86"/>
      <c r="H18" s="86"/>
      <c r="I18" s="87"/>
      <c r="J18" s="86"/>
      <c r="K18" s="86"/>
      <c r="L18" s="86"/>
      <c r="M18" s="86"/>
      <c r="N18" s="87"/>
      <c r="O18" s="86"/>
      <c r="P18" s="86"/>
      <c r="Q18" s="91"/>
      <c r="R18" s="86"/>
      <c r="S18" s="86"/>
      <c r="T18" s="93"/>
    </row>
    <row r="19" spans="2:20" ht="15.75" thickBot="1" x14ac:dyDescent="0.3">
      <c r="B19" s="15">
        <v>1</v>
      </c>
      <c r="C19" s="15">
        <v>2</v>
      </c>
      <c r="D19" s="15">
        <v>3</v>
      </c>
      <c r="E19" s="15">
        <v>4</v>
      </c>
      <c r="F19" s="15">
        <v>5</v>
      </c>
      <c r="G19" s="15">
        <v>6</v>
      </c>
      <c r="H19" s="15">
        <v>7</v>
      </c>
      <c r="I19" s="15">
        <v>8</v>
      </c>
      <c r="J19" s="15">
        <v>9</v>
      </c>
      <c r="K19" s="15">
        <v>10</v>
      </c>
      <c r="L19" s="16">
        <v>11</v>
      </c>
      <c r="M19" s="15">
        <v>12</v>
      </c>
      <c r="N19" s="15">
        <v>13</v>
      </c>
      <c r="O19" s="15">
        <v>14</v>
      </c>
      <c r="P19" s="15">
        <v>15</v>
      </c>
      <c r="Q19" s="15">
        <v>16</v>
      </c>
      <c r="R19" s="15">
        <v>17</v>
      </c>
      <c r="S19" s="15">
        <v>18</v>
      </c>
      <c r="T19" s="94"/>
    </row>
    <row r="20" spans="2:20" x14ac:dyDescent="0.25">
      <c r="B20" s="17"/>
      <c r="C20" s="17">
        <f>SUMIFS('Dados de entrada'!$E$3:$E$28,'Dados de entrada'!$D$3:$D$28,'Quadro 1'!B20,'Dados de entrada'!$A$3:$A$28,"Área de divisão não proporcional",'Dados de entrada'!$C$3:$C$28,"Coberta Padrão",'Dados de entrada'!$B$3:$B$28,"Área privativa")</f>
        <v>0</v>
      </c>
      <c r="D20" s="17">
        <f>SUMIFS('Dados de entrada'!$E$3:$E$28,'Dados de entrada'!$D$3:$D$28,'Quadro 1'!B20,'Dados de entrada'!$A$3:$A$28,"Área de divisão não proporcional",'Dados de entrada'!$C$3:$C$28,"Coberta de Padrão Diferente ou Descoberta",'Dados de entrada'!$B$3:$B$28,"Área privativa")</f>
        <v>0</v>
      </c>
      <c r="E20" s="17">
        <f>SUMIFS('Dados de entrada'!$G$3:$G$28,'Dados de entrada'!$D$3:$D$28,'Quadro 1'!B20,'Dados de entrada'!$A$3:$A$28,"Área de divisão não proporcional",'Dados de entrada'!$C$3:$C$28,"Coberta de Padrão Diferente ou Descoberta",'Dados de entrada'!$B$3:$B$28,"Área privativa")</f>
        <v>0</v>
      </c>
      <c r="F20" s="17">
        <f>C20+D20</f>
        <v>0</v>
      </c>
      <c r="G20" s="17">
        <f>C20+E20</f>
        <v>0</v>
      </c>
      <c r="H20" s="17">
        <f>SUMIFS('Dados de entrada'!$E$3:$E$31,'Dados de entrada'!$D$3:$D$31,'Quadro 1'!B20,'Dados de entrada'!$A$3:$A$31,"Área de divisão não proporcional",'Dados de entrada'!$C$3:$C$31,"Coberta Padrão",'Dados de entrada'!$B$3:$B$31,"Área de uso Comum")</f>
        <v>0</v>
      </c>
      <c r="I20" s="17">
        <f>SUMIFS('Dados de entrada'!$E$3:$E$31,'Dados de entrada'!$D$3:$D$31,'Quadro 1'!B20,'Dados de entrada'!$A$3:$A$31,"Área de divisão não proporcional",'Dados de entrada'!$C$3:$C$31,"Coberta de Padrão Diferente ou Descoberta",'Dados de entrada'!$B$3:$B$31,"Área de uso Comum")</f>
        <v>0</v>
      </c>
      <c r="J20" s="17">
        <f>SUMIFS('Dados de entrada'!$G$3:$G$31,'Dados de entrada'!$D$3:$D$31,'Quadro 1'!B20,'Dados de entrada'!$A$3:$A$31,"Área de divisão não proporcional",'Dados de entrada'!$C$3:$C$31,"Coberta de Padrão Diferente ou Descoberta",'Dados de entrada'!$B$3:$B$31,"Área de uso Comum")</f>
        <v>0</v>
      </c>
      <c r="K20" s="17">
        <f>H20+I20</f>
        <v>0</v>
      </c>
      <c r="L20" s="17">
        <f>H20+J20</f>
        <v>0</v>
      </c>
      <c r="M20" s="17">
        <f>SUMIFS('Dados de entrada'!$E$3:$E$31,'Dados de entrada'!$D$3:$D$31,'Quadro 1'!B20,'Dados de entrada'!$A$3:$A$31,"Área de divisão proporcional",'Dados de entrada'!$C$3:$C$31,"Coberta Padrão",'Dados de entrada'!$B$3:$B$31,"Área de uso Comum")</f>
        <v>0</v>
      </c>
      <c r="N20" s="17">
        <f>SUMIFS('Dados de entrada'!$E$3:$E$31,'Dados de entrada'!$D$3:$D$31,'Quadro 1'!B20,'Dados de entrada'!$A$3:$A$31,"Área de divisão proporcional",'Dados de entrada'!$C$3:$C$31,"Coberta de Padrão Diferente ou Descoberta",'Dados de entrada'!$B$3:$B$31,"Área de uso Comum")</f>
        <v>0</v>
      </c>
      <c r="O20" s="17">
        <f>SUMIFS('Dados de entrada'!$G$3:$G$28,'Dados de entrada'!$D$3:$D$28,'Quadro 1'!B20,'Dados de entrada'!$A$3:$A$28,"Área de divisão proporcional",'Dados de entrada'!$C$3:$C$28,"Coberta de Padrão Diferente ou Descoberta",'Dados de entrada'!$B$3:$B$28,"Área de uso Comum")</f>
        <v>0</v>
      </c>
      <c r="P20" s="17">
        <f>M20+N20</f>
        <v>0</v>
      </c>
      <c r="Q20" s="17">
        <f>M20+O20</f>
        <v>0</v>
      </c>
      <c r="R20" s="17">
        <f>F20+K20+P20</f>
        <v>0</v>
      </c>
      <c r="S20" s="18">
        <f>G20+L20+Q20</f>
        <v>0</v>
      </c>
      <c r="T20" s="59" t="str">
        <f>IFERROR(VLOOKUP('Quadro 1'!B20,'Dados de entrada'!$D$3:$J$31,8,FALSE),"")</f>
        <v/>
      </c>
    </row>
    <row r="21" spans="2:20" x14ac:dyDescent="0.25">
      <c r="B21" s="17"/>
      <c r="C21" s="17">
        <f>SUMIFS('Dados de entrada'!$E$3:$E$28,'Dados de entrada'!$D$3:$D$28,'Quadro 1'!B21,'Dados de entrada'!$A$3:$A$28,"Área de divisão não proporcional",'Dados de entrada'!$C$3:$C$28,"Coberta Padrão",'Dados de entrada'!$B$3:$B$28,"Área privativa")</f>
        <v>0</v>
      </c>
      <c r="D21" s="17">
        <f>SUMIFS('Dados de entrada'!$E$3:$E$28,'Dados de entrada'!$D$3:$D$28,'Quadro 1'!B21,'Dados de entrada'!$A$3:$A$28,"Área de divisão não proporcional",'Dados de entrada'!$C$3:$C$28,"Coberta de Padrão Diferente ou Descoberta",'Dados de entrada'!$B$3:$B$28,"Área privativa")</f>
        <v>0</v>
      </c>
      <c r="E21" s="17">
        <f>SUMIFS('Dados de entrada'!$G$3:$G$28,'Dados de entrada'!$D$3:$D$28,'Quadro 1'!B21,'Dados de entrada'!$A$3:$A$28,"Área de divisão não proporcional",'Dados de entrada'!$C$3:$C$28,"Coberta de Padrão Diferente ou Descoberta",'Dados de entrada'!$B$3:$B$28,"Área privativa")</f>
        <v>0</v>
      </c>
      <c r="F21" s="17">
        <f t="shared" ref="F21:F29" si="0">C21+D21</f>
        <v>0</v>
      </c>
      <c r="G21" s="17">
        <f t="shared" ref="G21:G29" si="1">C21+E21</f>
        <v>0</v>
      </c>
      <c r="H21" s="17">
        <f>SUMIFS('Dados de entrada'!$E$3:$E$31,'Dados de entrada'!$D$3:$D$31,'Quadro 1'!B21,'Dados de entrada'!$A$3:$A$31,"Área de divisão não proporcional",'Dados de entrada'!$C$3:$C$31,"Coberta Padrão",'Dados de entrada'!$B$3:$B$31,"Área de uso Comum")</f>
        <v>0</v>
      </c>
      <c r="I21" s="17">
        <f>SUMIFS('Dados de entrada'!$E$3:$E$31,'Dados de entrada'!$D$3:$D$31,'Quadro 1'!B21,'Dados de entrada'!$A$3:$A$31,"Área de divisão não proporcional",'Dados de entrada'!$C$3:$C$31,"Coberta de Padrão Diferente ou Descoberta",'Dados de entrada'!$B$3:$B$31,"Área de uso Comum")</f>
        <v>0</v>
      </c>
      <c r="J21" s="17">
        <f>SUMIFS('Dados de entrada'!$G$3:$G$31,'Dados de entrada'!$D$3:$D$31,'Quadro 1'!B21,'Dados de entrada'!$A$3:$A$31,"Área de divisão não proporcional",'Dados de entrada'!$C$3:$C$31,"Coberta de Padrão Diferente ou Descoberta",'Dados de entrada'!$B$3:$B$31,"Área de uso Comum")</f>
        <v>0</v>
      </c>
      <c r="K21" s="17">
        <f t="shared" ref="K21:K29" si="2">H21+I21</f>
        <v>0</v>
      </c>
      <c r="L21" s="17">
        <f t="shared" ref="L21:L29" si="3">H21+J21</f>
        <v>0</v>
      </c>
      <c r="M21" s="17">
        <f>SUMIFS('Dados de entrada'!$E$3:$E$31,'Dados de entrada'!$D$3:$D$31,'Quadro 1'!B21,'Dados de entrada'!$A$3:$A$31,"Área de divisão proporcional",'Dados de entrada'!$C$3:$C$31,"Coberta Padrão",'Dados de entrada'!$B$3:$B$31,"Área de uso Comum")</f>
        <v>0</v>
      </c>
      <c r="N21" s="17">
        <f>SUMIFS('Dados de entrada'!$E$3:$E$31,'Dados de entrada'!$D$3:$D$31,'Quadro 1'!B21,'Dados de entrada'!$A$3:$A$31,"Área de divisão proporcional",'Dados de entrada'!$C$3:$C$31,"Coberta de Padrão Diferente ou Descoberta",'Dados de entrada'!$B$3:$B$31,"Área de uso Comum")</f>
        <v>0</v>
      </c>
      <c r="O21" s="17">
        <f>SUMIFS('Dados de entrada'!$G$3:$G$28,'Dados de entrada'!$D$3:$D$28,'Quadro 1'!B21,'Dados de entrada'!$A$3:$A$28,"Área de divisão proporcional",'Dados de entrada'!$C$3:$C$28,"Coberta de Padrão Diferente ou Descoberta",'Dados de entrada'!$B$3:$B$28,"Área de uso Comum")</f>
        <v>0</v>
      </c>
      <c r="P21" s="17">
        <f t="shared" ref="P21:P29" si="4">M21+N21</f>
        <v>0</v>
      </c>
      <c r="Q21" s="17">
        <f t="shared" ref="Q21:Q29" si="5">M21+O21</f>
        <v>0</v>
      </c>
      <c r="R21" s="17">
        <f t="shared" ref="R21:R29" si="6">F21+K21+P21</f>
        <v>0</v>
      </c>
      <c r="S21" s="17">
        <f t="shared" ref="S21:S29" si="7">G21+L21+Q21</f>
        <v>0</v>
      </c>
      <c r="T21" s="59" t="str">
        <f>IFERROR(VLOOKUP('Quadro 1'!B21,'Dados de entrada'!$D$3:$J$31,8,FALSE),"")</f>
        <v/>
      </c>
    </row>
    <row r="22" spans="2:20" x14ac:dyDescent="0.25">
      <c r="B22" s="17"/>
      <c r="C22" s="17">
        <f>SUMIFS('Dados de entrada'!$E$3:$E$28,'Dados de entrada'!$D$3:$D$28,'Quadro 1'!B22,'Dados de entrada'!$A$3:$A$28,"Área de divisão não proporcional",'Dados de entrada'!$C$3:$C$28,"Coberta Padrão",'Dados de entrada'!$B$3:$B$28,"Área privativa")</f>
        <v>0</v>
      </c>
      <c r="D22" s="17">
        <f>SUMIFS('Dados de entrada'!$E$3:$E$28,'Dados de entrada'!$D$3:$D$28,'Quadro 1'!B22,'Dados de entrada'!$A$3:$A$28,"Área de divisão não proporcional",'Dados de entrada'!$C$3:$C$28,"Coberta de Padrão Diferente ou Descoberta",'Dados de entrada'!$B$3:$B$28,"Área privativa")</f>
        <v>0</v>
      </c>
      <c r="E22" s="17">
        <f>SUMIFS('Dados de entrada'!$G$3:$G$28,'Dados de entrada'!$D$3:$D$28,'Quadro 1'!B22,'Dados de entrada'!$A$3:$A$28,"Área de divisão não proporcional",'Dados de entrada'!$C$3:$C$28,"Coberta de Padrão Diferente ou Descoberta",'Dados de entrada'!$B$3:$B$28,"Área privativa")</f>
        <v>0</v>
      </c>
      <c r="F22" s="17">
        <f t="shared" si="0"/>
        <v>0</v>
      </c>
      <c r="G22" s="17">
        <f t="shared" si="1"/>
        <v>0</v>
      </c>
      <c r="H22" s="17">
        <f>SUMIFS('Dados de entrada'!$E$3:$E$31,'Dados de entrada'!$D$3:$D$31,'Quadro 1'!B22,'Dados de entrada'!$A$3:$A$31,"Área de divisão não proporcional",'Dados de entrada'!$C$3:$C$31,"Coberta Padrão",'Dados de entrada'!$B$3:$B$31,"Área de uso Comum")</f>
        <v>0</v>
      </c>
      <c r="I22" s="17">
        <f>SUMIFS('Dados de entrada'!$E$3:$E$31,'Dados de entrada'!$D$3:$D$31,'Quadro 1'!B22,'Dados de entrada'!$A$3:$A$31,"Área de divisão não proporcional",'Dados de entrada'!$C$3:$C$31,"Coberta de Padrão Diferente ou Descoberta",'Dados de entrada'!$B$3:$B$31,"Área de uso Comum")</f>
        <v>0</v>
      </c>
      <c r="J22" s="17">
        <f>SUMIFS('Dados de entrada'!$G$3:$G$31,'Dados de entrada'!$D$3:$D$31,'Quadro 1'!B22,'Dados de entrada'!$A$3:$A$31,"Área de divisão não proporcional",'Dados de entrada'!$C$3:$C$31,"Coberta de Padrão Diferente ou Descoberta",'Dados de entrada'!$B$3:$B$31,"Área de uso Comum")</f>
        <v>0</v>
      </c>
      <c r="K22" s="17">
        <f t="shared" si="2"/>
        <v>0</v>
      </c>
      <c r="L22" s="17">
        <f t="shared" si="3"/>
        <v>0</v>
      </c>
      <c r="M22" s="17">
        <f>SUMIFS('Dados de entrada'!$E$3:$E$31,'Dados de entrada'!$D$3:$D$31,'Quadro 1'!B22,'Dados de entrada'!$A$3:$A$31,"Área de divisão proporcional",'Dados de entrada'!$C$3:$C$31,"Coberta Padrão",'Dados de entrada'!$B$3:$B$31,"Área de uso Comum")</f>
        <v>0</v>
      </c>
      <c r="N22" s="17">
        <f>SUMIFS('Dados de entrada'!$E$3:$E$31,'Dados de entrada'!$D$3:$D$31,'Quadro 1'!B22,'Dados de entrada'!$A$3:$A$31,"Área de divisão proporcional",'Dados de entrada'!$C$3:$C$31,"Coberta de Padrão Diferente ou Descoberta",'Dados de entrada'!$B$3:$B$31,"Área de uso Comum")</f>
        <v>0</v>
      </c>
      <c r="O22" s="17">
        <f>SUMIFS('Dados de entrada'!$G$3:$G$28,'Dados de entrada'!$D$3:$D$28,'Quadro 1'!B22,'Dados de entrada'!$A$3:$A$28,"Área de divisão proporcional",'Dados de entrada'!$C$3:$C$28,"Coberta de Padrão Diferente ou Descoberta",'Dados de entrada'!$B$3:$B$28,"Área de uso Comum")</f>
        <v>0</v>
      </c>
      <c r="P22" s="17">
        <f t="shared" si="4"/>
        <v>0</v>
      </c>
      <c r="Q22" s="17">
        <f t="shared" si="5"/>
        <v>0</v>
      </c>
      <c r="R22" s="17">
        <f t="shared" si="6"/>
        <v>0</v>
      </c>
      <c r="S22" s="17">
        <f t="shared" si="7"/>
        <v>0</v>
      </c>
      <c r="T22" s="59" t="str">
        <f>IFERROR(VLOOKUP('Quadro 1'!B22,'Dados de entrada'!$D$3:$J$31,8,FALSE),"")</f>
        <v/>
      </c>
    </row>
    <row r="23" spans="2:20" x14ac:dyDescent="0.25">
      <c r="B23" s="17"/>
      <c r="C23" s="17">
        <f>SUMIFS('Dados de entrada'!$E$3:$E$28,'Dados de entrada'!$D$3:$D$28,'Quadro 1'!B23,'Dados de entrada'!$A$3:$A$28,"Área de divisão não proporcional",'Dados de entrada'!$C$3:$C$28,"Coberta Padrão",'Dados de entrada'!$B$3:$B$28,"Área privativa")</f>
        <v>0</v>
      </c>
      <c r="D23" s="17">
        <f>SUMIFS('Dados de entrada'!$E$3:$E$28,'Dados de entrada'!$D$3:$D$28,'Quadro 1'!B23,'Dados de entrada'!$A$3:$A$28,"Área de divisão não proporcional",'Dados de entrada'!$C$3:$C$28,"Coberta de Padrão Diferente ou Descoberta",'Dados de entrada'!$B$3:$B$28,"Área privativa")</f>
        <v>0</v>
      </c>
      <c r="E23" s="17">
        <f>SUMIFS('Dados de entrada'!$G$3:$G$28,'Dados de entrada'!$D$3:$D$28,'Quadro 1'!B23,'Dados de entrada'!$A$3:$A$28,"Área de divisão não proporcional",'Dados de entrada'!$C$3:$C$28,"Coberta de Padrão Diferente ou Descoberta",'Dados de entrada'!$B$3:$B$28,"Área privativa")</f>
        <v>0</v>
      </c>
      <c r="F23" s="17">
        <f t="shared" si="0"/>
        <v>0</v>
      </c>
      <c r="G23" s="17">
        <f t="shared" si="1"/>
        <v>0</v>
      </c>
      <c r="H23" s="17">
        <f>SUMIFS('Dados de entrada'!$E$3:$E$31,'Dados de entrada'!$D$3:$D$31,'Quadro 1'!B23,'Dados de entrada'!$A$3:$A$31,"Área de divisão não proporcional",'Dados de entrada'!$C$3:$C$31,"Coberta Padrão",'Dados de entrada'!$B$3:$B$31,"Área de uso Comum")</f>
        <v>0</v>
      </c>
      <c r="I23" s="17">
        <f>SUMIFS('Dados de entrada'!$E$3:$E$31,'Dados de entrada'!$D$3:$D$31,'Quadro 1'!B23,'Dados de entrada'!$A$3:$A$31,"Área de divisão não proporcional",'Dados de entrada'!$C$3:$C$31,"Coberta de Padrão Diferente ou Descoberta",'Dados de entrada'!$B$3:$B$31,"Área de uso Comum")</f>
        <v>0</v>
      </c>
      <c r="J23" s="17">
        <f>SUMIFS('Dados de entrada'!$G$3:$G$31,'Dados de entrada'!$D$3:$D$31,'Quadro 1'!B23,'Dados de entrada'!$A$3:$A$31,"Área de divisão não proporcional",'Dados de entrada'!$C$3:$C$31,"Coberta de Padrão Diferente ou Descoberta",'Dados de entrada'!$B$3:$B$31,"Área de uso Comum")</f>
        <v>0</v>
      </c>
      <c r="K23" s="17">
        <f t="shared" si="2"/>
        <v>0</v>
      </c>
      <c r="L23" s="17">
        <f t="shared" si="3"/>
        <v>0</v>
      </c>
      <c r="M23" s="17">
        <f>SUMIFS('Dados de entrada'!$E$3:$E$31,'Dados de entrada'!$D$3:$D$31,'Quadro 1'!B23,'Dados de entrada'!$A$3:$A$31,"Área de divisão proporcional",'Dados de entrada'!$C$3:$C$31,"Coberta Padrão",'Dados de entrada'!$B$3:$B$31,"Área de uso Comum")</f>
        <v>0</v>
      </c>
      <c r="N23" s="17">
        <f>SUMIFS('Dados de entrada'!$E$3:$E$31,'Dados de entrada'!$D$3:$D$31,'Quadro 1'!B23,'Dados de entrada'!$A$3:$A$31,"Área de divisão proporcional",'Dados de entrada'!$C$3:$C$31,"Coberta de Padrão Diferente ou Descoberta",'Dados de entrada'!$B$3:$B$31,"Área de uso Comum")</f>
        <v>0</v>
      </c>
      <c r="O23" s="17">
        <f>SUMIFS('Dados de entrada'!$G$3:$G$28,'Dados de entrada'!$D$3:$D$28,'Quadro 1'!B23,'Dados de entrada'!$A$3:$A$28,"Área de divisão proporcional",'Dados de entrada'!$C$3:$C$28,"Coberta de Padrão Diferente ou Descoberta",'Dados de entrada'!$B$3:$B$28,"Área de uso Comum")</f>
        <v>0</v>
      </c>
      <c r="P23" s="17">
        <f t="shared" si="4"/>
        <v>0</v>
      </c>
      <c r="Q23" s="17">
        <f t="shared" si="5"/>
        <v>0</v>
      </c>
      <c r="R23" s="17">
        <f t="shared" si="6"/>
        <v>0</v>
      </c>
      <c r="S23" s="17">
        <f t="shared" si="7"/>
        <v>0</v>
      </c>
      <c r="T23" s="59" t="str">
        <f>IFERROR(VLOOKUP('Quadro 1'!B23,'Dados de entrada'!$D$3:$J$31,8,FALSE),"")</f>
        <v/>
      </c>
    </row>
    <row r="24" spans="2:20" x14ac:dyDescent="0.25">
      <c r="B24" s="17"/>
      <c r="C24" s="17">
        <f>SUMIFS('Dados de entrada'!$E$3:$E$28,'Dados de entrada'!$D$3:$D$28,'Quadro 1'!B24,'Dados de entrada'!$A$3:$A$28,"Área de divisão não proporcional",'Dados de entrada'!$C$3:$C$28,"Coberta Padrão",'Dados de entrada'!$B$3:$B$28,"Área privativa")</f>
        <v>0</v>
      </c>
      <c r="D24" s="17">
        <f>SUMIFS('Dados de entrada'!$E$3:$E$28,'Dados de entrada'!$D$3:$D$28,'Quadro 1'!B24,'Dados de entrada'!$A$3:$A$28,"Área de divisão não proporcional",'Dados de entrada'!$C$3:$C$28,"Coberta de Padrão Diferente ou Descoberta",'Dados de entrada'!$B$3:$B$28,"Área privativa")</f>
        <v>0</v>
      </c>
      <c r="E24" s="17">
        <f>SUMIFS('Dados de entrada'!$G$3:$G$28,'Dados de entrada'!$D$3:$D$28,'Quadro 1'!B24,'Dados de entrada'!$A$3:$A$28,"Área de divisão não proporcional",'Dados de entrada'!$C$3:$C$28,"Coberta de Padrão Diferente ou Descoberta",'Dados de entrada'!$B$3:$B$28,"Área privativa")</f>
        <v>0</v>
      </c>
      <c r="F24" s="17">
        <f t="shared" si="0"/>
        <v>0</v>
      </c>
      <c r="G24" s="17">
        <f t="shared" si="1"/>
        <v>0</v>
      </c>
      <c r="H24" s="17">
        <f>SUMIFS('Dados de entrada'!$E$3:$E$31,'Dados de entrada'!$D$3:$D$31,'Quadro 1'!B24,'Dados de entrada'!$A$3:$A$31,"Área de divisão não proporcional",'Dados de entrada'!$C$3:$C$31,"Coberta Padrão",'Dados de entrada'!$B$3:$B$31,"Área de uso Comum")</f>
        <v>0</v>
      </c>
      <c r="I24" s="17">
        <f>SUMIFS('Dados de entrada'!$E$3:$E$31,'Dados de entrada'!$D$3:$D$31,'Quadro 1'!B24,'Dados de entrada'!$A$3:$A$31,"Área de divisão não proporcional",'Dados de entrada'!$C$3:$C$31,"Coberta de Padrão Diferente ou Descoberta",'Dados de entrada'!$B$3:$B$31,"Área de uso Comum")</f>
        <v>0</v>
      </c>
      <c r="J24" s="17">
        <f>SUMIFS('Dados de entrada'!$G$3:$G$31,'Dados de entrada'!$D$3:$D$31,'Quadro 1'!B24,'Dados de entrada'!$A$3:$A$31,"Área de divisão não proporcional",'Dados de entrada'!$C$3:$C$31,"Coberta de Padrão Diferente ou Descoberta",'Dados de entrada'!$B$3:$B$31,"Área de uso Comum")</f>
        <v>0</v>
      </c>
      <c r="K24" s="17">
        <f t="shared" si="2"/>
        <v>0</v>
      </c>
      <c r="L24" s="17">
        <f t="shared" si="3"/>
        <v>0</v>
      </c>
      <c r="M24" s="17">
        <f>SUMIFS('Dados de entrada'!$E$3:$E$31,'Dados de entrada'!$D$3:$D$31,'Quadro 1'!B24,'Dados de entrada'!$A$3:$A$31,"Área de divisão proporcional",'Dados de entrada'!$C$3:$C$31,"Coberta Padrão",'Dados de entrada'!$B$3:$B$31,"Área de uso Comum")</f>
        <v>0</v>
      </c>
      <c r="N24" s="17">
        <f>SUMIFS('Dados de entrada'!$E$3:$E$31,'Dados de entrada'!$D$3:$D$31,'Quadro 1'!B24,'Dados de entrada'!$A$3:$A$31,"Área de divisão proporcional",'Dados de entrada'!$C$3:$C$31,"Coberta de Padrão Diferente ou Descoberta",'Dados de entrada'!$B$3:$B$31,"Área de uso Comum")</f>
        <v>0</v>
      </c>
      <c r="O24" s="17">
        <f>SUMIFS('Dados de entrada'!$G$3:$G$28,'Dados de entrada'!$D$3:$D$28,'Quadro 1'!B24,'Dados de entrada'!$A$3:$A$28,"Área de divisão proporcional",'Dados de entrada'!$C$3:$C$28,"Coberta de Padrão Diferente ou Descoberta",'Dados de entrada'!$B$3:$B$28,"Área de uso Comum")</f>
        <v>0</v>
      </c>
      <c r="P24" s="17">
        <f t="shared" si="4"/>
        <v>0</v>
      </c>
      <c r="Q24" s="17">
        <f t="shared" si="5"/>
        <v>0</v>
      </c>
      <c r="R24" s="17">
        <f t="shared" si="6"/>
        <v>0</v>
      </c>
      <c r="S24" s="17">
        <f t="shared" si="7"/>
        <v>0</v>
      </c>
      <c r="T24" s="59" t="str">
        <f>IFERROR(VLOOKUP('Quadro 1'!B24,'Dados de entrada'!$D$3:$J$31,8,FALSE),"")</f>
        <v/>
      </c>
    </row>
    <row r="25" spans="2:20" x14ac:dyDescent="0.25">
      <c r="B25" s="17"/>
      <c r="C25" s="17">
        <f>SUMIFS('Dados de entrada'!$E$3:$E$28,'Dados de entrada'!$D$3:$D$28,'Quadro 1'!B25,'Dados de entrada'!$A$3:$A$28,"Área de divisão não proporcional",'Dados de entrada'!$C$3:$C$28,"Coberta Padrão",'Dados de entrada'!$B$3:$B$28,"Área privativa")</f>
        <v>0</v>
      </c>
      <c r="D25" s="17">
        <f>SUMIFS('Dados de entrada'!$E$3:$E$28,'Dados de entrada'!$D$3:$D$28,'Quadro 1'!B25,'Dados de entrada'!$A$3:$A$28,"Área de divisão não proporcional",'Dados de entrada'!$C$3:$C$28,"Coberta de Padrão Diferente ou Descoberta",'Dados de entrada'!$B$3:$B$28,"Área privativa")</f>
        <v>0</v>
      </c>
      <c r="E25" s="17">
        <f>SUMIFS('Dados de entrada'!$G$3:$G$28,'Dados de entrada'!$D$3:$D$28,'Quadro 1'!B25,'Dados de entrada'!$A$3:$A$28,"Área de divisão não proporcional",'Dados de entrada'!$C$3:$C$28,"Coberta de Padrão Diferente ou Descoberta",'Dados de entrada'!$B$3:$B$28,"Área privativa")</f>
        <v>0</v>
      </c>
      <c r="F25" s="17">
        <f t="shared" si="0"/>
        <v>0</v>
      </c>
      <c r="G25" s="17">
        <f t="shared" si="1"/>
        <v>0</v>
      </c>
      <c r="H25" s="17">
        <f>SUMIFS('Dados de entrada'!$E$3:$E$31,'Dados de entrada'!$D$3:$D$31,'Quadro 1'!B25,'Dados de entrada'!$A$3:$A$31,"Área de divisão não proporcional",'Dados de entrada'!$C$3:$C$31,"Coberta Padrão",'Dados de entrada'!$B$3:$B$31,"Área de uso Comum")</f>
        <v>0</v>
      </c>
      <c r="I25" s="17">
        <f>SUMIFS('Dados de entrada'!$E$3:$E$31,'Dados de entrada'!$D$3:$D$31,'Quadro 1'!B25,'Dados de entrada'!$A$3:$A$31,"Área de divisão não proporcional",'Dados de entrada'!$C$3:$C$31,"Coberta de Padrão Diferente ou Descoberta",'Dados de entrada'!$B$3:$B$31,"Área de uso Comum")</f>
        <v>0</v>
      </c>
      <c r="J25" s="17">
        <f>SUMIFS('Dados de entrada'!$G$3:$G$31,'Dados de entrada'!$D$3:$D$31,'Quadro 1'!B25,'Dados de entrada'!$A$3:$A$31,"Área de divisão não proporcional",'Dados de entrada'!$C$3:$C$31,"Coberta de Padrão Diferente ou Descoberta",'Dados de entrada'!$B$3:$B$31,"Área de uso Comum")</f>
        <v>0</v>
      </c>
      <c r="K25" s="17">
        <f t="shared" si="2"/>
        <v>0</v>
      </c>
      <c r="L25" s="17">
        <f t="shared" si="3"/>
        <v>0</v>
      </c>
      <c r="M25" s="17">
        <f>SUMIFS('Dados de entrada'!$E$3:$E$31,'Dados de entrada'!$D$3:$D$31,'Quadro 1'!B25,'Dados de entrada'!$A$3:$A$31,"Área de divisão proporcional",'Dados de entrada'!$C$3:$C$31,"Coberta Padrão",'Dados de entrada'!$B$3:$B$31,"Área de uso Comum")</f>
        <v>0</v>
      </c>
      <c r="N25" s="17">
        <f>SUMIFS('Dados de entrada'!$E$3:$E$31,'Dados de entrada'!$D$3:$D$31,'Quadro 1'!B25,'Dados de entrada'!$A$3:$A$31,"Área de divisão proporcional",'Dados de entrada'!$C$3:$C$31,"Coberta de Padrão Diferente ou Descoberta",'Dados de entrada'!$B$3:$B$31,"Área de uso Comum")</f>
        <v>0</v>
      </c>
      <c r="O25" s="17">
        <f>SUMIFS('Dados de entrada'!$G$3:$G$28,'Dados de entrada'!$D$3:$D$28,'Quadro 1'!B25,'Dados de entrada'!$A$3:$A$28,"Área de divisão proporcional",'Dados de entrada'!$C$3:$C$28,"Coberta de Padrão Diferente ou Descoberta",'Dados de entrada'!$B$3:$B$28,"Área de uso Comum")</f>
        <v>0</v>
      </c>
      <c r="P25" s="17">
        <f t="shared" si="4"/>
        <v>0</v>
      </c>
      <c r="Q25" s="17">
        <f t="shared" si="5"/>
        <v>0</v>
      </c>
      <c r="R25" s="17">
        <f t="shared" si="6"/>
        <v>0</v>
      </c>
      <c r="S25" s="17">
        <f t="shared" si="7"/>
        <v>0</v>
      </c>
      <c r="T25" s="59" t="str">
        <f>IFERROR(VLOOKUP('Quadro 1'!B25,'Dados de entrada'!$D$3:$J$31,8,FALSE),"")</f>
        <v/>
      </c>
    </row>
    <row r="26" spans="2:20" x14ac:dyDescent="0.25">
      <c r="B26" s="17"/>
      <c r="C26" s="17">
        <f>SUMIFS('Dados de entrada'!$E$3:$E$28,'Dados de entrada'!$D$3:$D$28,'Quadro 1'!B26,'Dados de entrada'!$A$3:$A$28,"Área de divisão não proporcional",'Dados de entrada'!$C$3:$C$28,"Coberta Padrão",'Dados de entrada'!$B$3:$B$28,"Área privativa")</f>
        <v>0</v>
      </c>
      <c r="D26" s="17">
        <f>SUMIFS('Dados de entrada'!$E$3:$E$28,'Dados de entrada'!$D$3:$D$28,'Quadro 1'!B26,'Dados de entrada'!$A$3:$A$28,"Área de divisão não proporcional",'Dados de entrada'!$C$3:$C$28,"Coberta de Padrão Diferente ou Descoberta",'Dados de entrada'!$B$3:$B$28,"Área privativa")</f>
        <v>0</v>
      </c>
      <c r="E26" s="17">
        <f>SUMIFS('Dados de entrada'!$G$3:$G$28,'Dados de entrada'!$D$3:$D$28,'Quadro 1'!B26,'Dados de entrada'!$A$3:$A$28,"Área de divisão não proporcional",'Dados de entrada'!$C$3:$C$28,"Coberta de Padrão Diferente ou Descoberta",'Dados de entrada'!$B$3:$B$28,"Área privativa")</f>
        <v>0</v>
      </c>
      <c r="F26" s="17">
        <f t="shared" si="0"/>
        <v>0</v>
      </c>
      <c r="G26" s="17">
        <f t="shared" si="1"/>
        <v>0</v>
      </c>
      <c r="H26" s="17">
        <f>SUMIFS('Dados de entrada'!$E$3:$E$31,'Dados de entrada'!$D$3:$D$31,'Quadro 1'!B26,'Dados de entrada'!$A$3:$A$31,"Área de divisão não proporcional",'Dados de entrada'!$C$3:$C$31,"Coberta Padrão",'Dados de entrada'!$B$3:$B$31,"Área de uso Comum")</f>
        <v>0</v>
      </c>
      <c r="I26" s="17">
        <f>SUMIFS('Dados de entrada'!$E$3:$E$31,'Dados de entrada'!$D$3:$D$31,'Quadro 1'!B26,'Dados de entrada'!$A$3:$A$31,"Área de divisão não proporcional",'Dados de entrada'!$C$3:$C$31,"Coberta de Padrão Diferente ou Descoberta",'Dados de entrada'!$B$3:$B$31,"Área de uso Comum")</f>
        <v>0</v>
      </c>
      <c r="J26" s="17">
        <f>SUMIFS('Dados de entrada'!$G$3:$G$31,'Dados de entrada'!$D$3:$D$31,'Quadro 1'!B26,'Dados de entrada'!$A$3:$A$31,"Área de divisão não proporcional",'Dados de entrada'!$C$3:$C$31,"Coberta de Padrão Diferente ou Descoberta",'Dados de entrada'!$B$3:$B$31,"Área de uso Comum")</f>
        <v>0</v>
      </c>
      <c r="K26" s="17">
        <f t="shared" si="2"/>
        <v>0</v>
      </c>
      <c r="L26" s="17">
        <f t="shared" si="3"/>
        <v>0</v>
      </c>
      <c r="M26" s="17">
        <f>SUMIFS('Dados de entrada'!$E$3:$E$31,'Dados de entrada'!$D$3:$D$31,'Quadro 1'!B26,'Dados de entrada'!$A$3:$A$31,"Área de divisão proporcional",'Dados de entrada'!$C$3:$C$31,"Coberta Padrão",'Dados de entrada'!$B$3:$B$31,"Área de uso Comum")</f>
        <v>0</v>
      </c>
      <c r="N26" s="17">
        <f>SUMIFS('Dados de entrada'!$E$3:$E$31,'Dados de entrada'!$D$3:$D$31,'Quadro 1'!B26,'Dados de entrada'!$A$3:$A$31,"Área de divisão proporcional",'Dados de entrada'!$C$3:$C$31,"Coberta de Padrão Diferente ou Descoberta",'Dados de entrada'!$B$3:$B$31,"Área de uso Comum")</f>
        <v>0</v>
      </c>
      <c r="O26" s="17">
        <f>SUMIFS('Dados de entrada'!$G$3:$G$28,'Dados de entrada'!$D$3:$D$28,'Quadro 1'!B26,'Dados de entrada'!$A$3:$A$28,"Área de divisão proporcional",'Dados de entrada'!$C$3:$C$28,"Coberta de Padrão Diferente ou Descoberta",'Dados de entrada'!$B$3:$B$28,"Área de uso Comum")</f>
        <v>0</v>
      </c>
      <c r="P26" s="17">
        <f t="shared" si="4"/>
        <v>0</v>
      </c>
      <c r="Q26" s="17">
        <f t="shared" si="5"/>
        <v>0</v>
      </c>
      <c r="R26" s="17">
        <f t="shared" si="6"/>
        <v>0</v>
      </c>
      <c r="S26" s="17">
        <f t="shared" si="7"/>
        <v>0</v>
      </c>
      <c r="T26" s="59" t="str">
        <f>IFERROR(VLOOKUP('Quadro 1'!B26,'Dados de entrada'!$D$3:$J$31,8,FALSE),"")</f>
        <v/>
      </c>
    </row>
    <row r="27" spans="2:20" x14ac:dyDescent="0.25">
      <c r="B27" s="17"/>
      <c r="C27" s="17">
        <f>SUMIFS('Dados de entrada'!$E$3:$E$28,'Dados de entrada'!$D$3:$D$28,'Quadro 1'!B27,'Dados de entrada'!$A$3:$A$28,"Área de divisão não proporcional",'Dados de entrada'!$C$3:$C$28,"Coberta Padrão",'Dados de entrada'!$B$3:$B$28,"Área privativa")</f>
        <v>0</v>
      </c>
      <c r="D27" s="17">
        <f>SUMIFS('Dados de entrada'!$E$3:$E$28,'Dados de entrada'!$D$3:$D$28,'Quadro 1'!B27,'Dados de entrada'!$A$3:$A$28,"Área de divisão não proporcional",'Dados de entrada'!$C$3:$C$28,"Coberta de Padrão Diferente ou Descoberta",'Dados de entrada'!$B$3:$B$28,"Área privativa")</f>
        <v>0</v>
      </c>
      <c r="E27" s="17">
        <f>SUMIFS('Dados de entrada'!$G$3:$G$28,'Dados de entrada'!$D$3:$D$28,'Quadro 1'!B27,'Dados de entrada'!$A$3:$A$28,"Área de divisão não proporcional",'Dados de entrada'!$C$3:$C$28,"Coberta de Padrão Diferente ou Descoberta",'Dados de entrada'!$B$3:$B$28,"Área privativa")</f>
        <v>0</v>
      </c>
      <c r="F27" s="17">
        <f t="shared" si="0"/>
        <v>0</v>
      </c>
      <c r="G27" s="17">
        <f t="shared" si="1"/>
        <v>0</v>
      </c>
      <c r="H27" s="17">
        <f>SUMIFS('Dados de entrada'!$E$3:$E$31,'Dados de entrada'!$D$3:$D$31,'Quadro 1'!B27,'Dados de entrada'!$A$3:$A$31,"Área de divisão não proporcional",'Dados de entrada'!$C$3:$C$31,"Coberta Padrão",'Dados de entrada'!$B$3:$B$31,"Área de uso Comum")</f>
        <v>0</v>
      </c>
      <c r="I27" s="17">
        <f>SUMIFS('Dados de entrada'!$E$3:$E$31,'Dados de entrada'!$D$3:$D$31,'Quadro 1'!B27,'Dados de entrada'!$A$3:$A$31,"Área de divisão não proporcional",'Dados de entrada'!$C$3:$C$31,"Coberta de Padrão Diferente ou Descoberta",'Dados de entrada'!$B$3:$B$31,"Área de uso Comum")</f>
        <v>0</v>
      </c>
      <c r="J27" s="17">
        <f>SUMIFS('Dados de entrada'!$G$3:$G$31,'Dados de entrada'!$D$3:$D$31,'Quadro 1'!B27,'Dados de entrada'!$A$3:$A$31,"Área de divisão não proporcional",'Dados de entrada'!$C$3:$C$31,"Coberta de Padrão Diferente ou Descoberta",'Dados de entrada'!$B$3:$B$31,"Área de uso Comum")</f>
        <v>0</v>
      </c>
      <c r="K27" s="17">
        <f t="shared" si="2"/>
        <v>0</v>
      </c>
      <c r="L27" s="17">
        <f t="shared" si="3"/>
        <v>0</v>
      </c>
      <c r="M27" s="17">
        <f>SUMIFS('Dados de entrada'!$E$3:$E$31,'Dados de entrada'!$D$3:$D$31,'Quadro 1'!B27,'Dados de entrada'!$A$3:$A$31,"Área de divisão proporcional",'Dados de entrada'!$C$3:$C$31,"Coberta Padrão",'Dados de entrada'!$B$3:$B$31,"Área de uso Comum")</f>
        <v>0</v>
      </c>
      <c r="N27" s="17">
        <f>SUMIFS('Dados de entrada'!$E$3:$E$31,'Dados de entrada'!$D$3:$D$31,'Quadro 1'!B27,'Dados de entrada'!$A$3:$A$31,"Área de divisão proporcional",'Dados de entrada'!$C$3:$C$31,"Coberta de Padrão Diferente ou Descoberta",'Dados de entrada'!$B$3:$B$31,"Área de uso Comum")</f>
        <v>0</v>
      </c>
      <c r="O27" s="17">
        <f>SUMIFS('Dados de entrada'!$G$3:$G$28,'Dados de entrada'!$D$3:$D$28,'Quadro 1'!B27,'Dados de entrada'!$A$3:$A$28,"Área de divisão proporcional",'Dados de entrada'!$C$3:$C$28,"Coberta de Padrão Diferente ou Descoberta",'Dados de entrada'!$B$3:$B$28,"Área de uso Comum")</f>
        <v>0</v>
      </c>
      <c r="P27" s="17">
        <f t="shared" si="4"/>
        <v>0</v>
      </c>
      <c r="Q27" s="17">
        <f t="shared" si="5"/>
        <v>0</v>
      </c>
      <c r="R27" s="17">
        <f t="shared" si="6"/>
        <v>0</v>
      </c>
      <c r="S27" s="17">
        <f t="shared" si="7"/>
        <v>0</v>
      </c>
      <c r="T27" s="59" t="str">
        <f>IFERROR(VLOOKUP('Quadro 1'!B27,'Dados de entrada'!$D$3:$J$28,7,FALSE),"")</f>
        <v/>
      </c>
    </row>
    <row r="28" spans="2:20" x14ac:dyDescent="0.25">
      <c r="B28" s="17"/>
      <c r="C28" s="17">
        <f>SUMIFS('Dados de entrada'!$E$3:$E$28,'Dados de entrada'!$D$3:$D$28,'Quadro 1'!B28,'Dados de entrada'!$A$3:$A$28,"Área de divisão não proporcional",'Dados de entrada'!$C$3:$C$28,"Coberta Padrão",'Dados de entrada'!$B$3:$B$28,"Área privativa")</f>
        <v>0</v>
      </c>
      <c r="D28" s="17">
        <f>SUMIFS('Dados de entrada'!$E$3:$E$28,'Dados de entrada'!$D$3:$D$28,'Quadro 1'!B28,'Dados de entrada'!$A$3:$A$28,"Área de divisão não proporcional",'Dados de entrada'!$C$3:$C$28,"Coberta de Padrão Diferente ou Descoberta",'Dados de entrada'!$B$3:$B$28,"Área privativa")</f>
        <v>0</v>
      </c>
      <c r="E28" s="17">
        <f>SUMIFS('Dados de entrada'!$G$3:$G$28,'Dados de entrada'!$D$3:$D$28,'Quadro 1'!B28,'Dados de entrada'!$A$3:$A$28,"Área de divisão não proporcional",'Dados de entrada'!$C$3:$C$28,"Coberta de Padrão Diferente ou Descoberta",'Dados de entrada'!$B$3:$B$28,"Área privativa")</f>
        <v>0</v>
      </c>
      <c r="F28" s="17">
        <f t="shared" si="0"/>
        <v>0</v>
      </c>
      <c r="G28" s="17">
        <f t="shared" si="1"/>
        <v>0</v>
      </c>
      <c r="H28" s="17">
        <f>SUMIFS('Dados de entrada'!$E$3:$E$31,'Dados de entrada'!$D$3:$D$31,'Quadro 1'!B28,'Dados de entrada'!$A$3:$A$31,"Área de divisão não proporcional",'Dados de entrada'!$C$3:$C$31,"Coberta Padrão",'Dados de entrada'!$B$3:$B$31,"Área de uso Comum")</f>
        <v>0</v>
      </c>
      <c r="I28" s="17">
        <f>SUMIFS('Dados de entrada'!$E$3:$E$31,'Dados de entrada'!$D$3:$D$31,'Quadro 1'!B28,'Dados de entrada'!$A$3:$A$31,"Área de divisão não proporcional",'Dados de entrada'!$C$3:$C$31,"Coberta de Padrão Diferente ou Descoberta",'Dados de entrada'!$B$3:$B$31,"Área de uso Comum")</f>
        <v>0</v>
      </c>
      <c r="J28" s="17">
        <f>SUMIFS('Dados de entrada'!$G$3:$G$31,'Dados de entrada'!$D$3:$D$31,'Quadro 1'!B28,'Dados de entrada'!$A$3:$A$31,"Área de divisão não proporcional",'Dados de entrada'!$C$3:$C$31,"Coberta de Padrão Diferente ou Descoberta",'Dados de entrada'!$B$3:$B$31,"Área de uso Comum")</f>
        <v>0</v>
      </c>
      <c r="K28" s="17">
        <f t="shared" si="2"/>
        <v>0</v>
      </c>
      <c r="L28" s="17">
        <f t="shared" si="3"/>
        <v>0</v>
      </c>
      <c r="M28" s="17">
        <f>SUMIFS('Dados de entrada'!$E$3:$E$31,'Dados de entrada'!$D$3:$D$31,'Quadro 1'!B28,'Dados de entrada'!$A$3:$A$31,"Área de divisão proporcional",'Dados de entrada'!$C$3:$C$31,"Coberta Padrão",'Dados de entrada'!$B$3:$B$31,"Área de uso Comum")</f>
        <v>0</v>
      </c>
      <c r="N28" s="17">
        <f>SUMIFS('Dados de entrada'!$E$3:$E$31,'Dados de entrada'!$D$3:$D$31,'Quadro 1'!B28,'Dados de entrada'!$A$3:$A$31,"Área de divisão proporcional",'Dados de entrada'!$C$3:$C$31,"Coberta de Padrão Diferente ou Descoberta",'Dados de entrada'!$B$3:$B$31,"Área de uso Comum")</f>
        <v>0</v>
      </c>
      <c r="O28" s="17">
        <f>SUMIFS('Dados de entrada'!$G$3:$G$28,'Dados de entrada'!$D$3:$D$28,'Quadro 1'!B28,'Dados de entrada'!$A$3:$A$28,"Área de divisão proporcional",'Dados de entrada'!$C$3:$C$28,"Coberta de Padrão Diferente ou Descoberta",'Dados de entrada'!$B$3:$B$28,"Área de uso Comum")</f>
        <v>0</v>
      </c>
      <c r="P28" s="17">
        <f t="shared" si="4"/>
        <v>0</v>
      </c>
      <c r="Q28" s="17">
        <f t="shared" si="5"/>
        <v>0</v>
      </c>
      <c r="R28" s="17">
        <f t="shared" si="6"/>
        <v>0</v>
      </c>
      <c r="S28" s="17">
        <f t="shared" si="7"/>
        <v>0</v>
      </c>
      <c r="T28" s="59" t="str">
        <f>IFERROR(VLOOKUP('Quadro 1'!B28,'Dados de entrada'!$D$3:$J$28,7,FALSE),"")</f>
        <v/>
      </c>
    </row>
    <row r="29" spans="2:20" x14ac:dyDescent="0.25">
      <c r="B29" s="17"/>
      <c r="C29" s="17">
        <f>SUMIFS('Dados de entrada'!$E$3:$E$28,'Dados de entrada'!$D$3:$D$28,'Quadro 1'!B29,'Dados de entrada'!$A$3:$A$28,"Área de divisão não proporcional",'Dados de entrada'!$C$3:$C$28,"Coberta Padrão",'Dados de entrada'!$B$3:$B$28,"Área privativa")</f>
        <v>0</v>
      </c>
      <c r="D29" s="17">
        <f>SUMIFS('Dados de entrada'!$E$3:$E$28,'Dados de entrada'!$D$3:$D$28,'Quadro 1'!B29,'Dados de entrada'!$A$3:$A$28,"Área de divisão não proporcional",'Dados de entrada'!$C$3:$C$28,"Coberta de Padrão Diferente ou Descoberta",'Dados de entrada'!$B$3:$B$28,"Área privativa")</f>
        <v>0</v>
      </c>
      <c r="E29" s="17">
        <f>SUMIFS('Dados de entrada'!$G$3:$G$28,'Dados de entrada'!$D$3:$D$28,'Quadro 1'!B29,'Dados de entrada'!$A$3:$A$28,"Área de divisão não proporcional",'Dados de entrada'!$C$3:$C$28,"Coberta de Padrão Diferente ou Descoberta",'Dados de entrada'!$B$3:$B$28,"Área privativa")</f>
        <v>0</v>
      </c>
      <c r="F29" s="17">
        <f t="shared" si="0"/>
        <v>0</v>
      </c>
      <c r="G29" s="17">
        <f t="shared" si="1"/>
        <v>0</v>
      </c>
      <c r="H29" s="17">
        <f>SUMIFS('Dados de entrada'!$E$3:$E$31,'Dados de entrada'!$D$3:$D$31,'Quadro 1'!B29,'Dados de entrada'!$A$3:$A$31,"Área de divisão não proporcional",'Dados de entrada'!$C$3:$C$31,"Coberta Padrão",'Dados de entrada'!$B$3:$B$31,"Área de uso Comum")</f>
        <v>0</v>
      </c>
      <c r="I29" s="17">
        <f>SUMIFS('Dados de entrada'!$E$3:$E$31,'Dados de entrada'!$D$3:$D$31,'Quadro 1'!B29,'Dados de entrada'!$A$3:$A$31,"Área de divisão não proporcional",'Dados de entrada'!$C$3:$C$31,"Coberta de Padrão Diferente ou Descoberta",'Dados de entrada'!$B$3:$B$31,"Área de uso Comum")</f>
        <v>0</v>
      </c>
      <c r="J29" s="17">
        <f>SUMIFS('Dados de entrada'!$G$3:$G$31,'Dados de entrada'!$D$3:$D$31,'Quadro 1'!B29,'Dados de entrada'!$A$3:$A$31,"Área de divisão não proporcional",'Dados de entrada'!$C$3:$C$31,"Coberta de Padrão Diferente ou Descoberta",'Dados de entrada'!$B$3:$B$31,"Área de uso Comum")</f>
        <v>0</v>
      </c>
      <c r="K29" s="17">
        <f t="shared" si="2"/>
        <v>0</v>
      </c>
      <c r="L29" s="17">
        <f t="shared" si="3"/>
        <v>0</v>
      </c>
      <c r="M29" s="17">
        <f>SUMIFS('Dados de entrada'!$E$3:$E$31,'Dados de entrada'!$D$3:$D$31,'Quadro 1'!B29,'Dados de entrada'!$A$3:$A$31,"Área de divisão proporcional",'Dados de entrada'!$C$3:$C$31,"Coberta Padrão",'Dados de entrada'!$B$3:$B$31,"Área de uso Comum")</f>
        <v>0</v>
      </c>
      <c r="N29" s="17">
        <f>SUMIFS('Dados de entrada'!$E$3:$E$31,'Dados de entrada'!$D$3:$D$31,'Quadro 1'!B29,'Dados de entrada'!$A$3:$A$31,"Área de divisão proporcional",'Dados de entrada'!$C$3:$C$31,"Coberta de Padrão Diferente ou Descoberta",'Dados de entrada'!$B$3:$B$31,"Área de uso Comum")</f>
        <v>0</v>
      </c>
      <c r="O29" s="17">
        <f>SUMIFS('Dados de entrada'!$G$3:$G$28,'Dados de entrada'!$D$3:$D$28,'Quadro 1'!B29,'Dados de entrada'!$A$3:$A$28,"Área de divisão proporcional",'Dados de entrada'!$C$3:$C$28,"Coberta de Padrão Diferente ou Descoberta",'Dados de entrada'!$B$3:$B$28,"Área de uso Comum")</f>
        <v>0</v>
      </c>
      <c r="P29" s="17">
        <f t="shared" si="4"/>
        <v>0</v>
      </c>
      <c r="Q29" s="17">
        <f t="shared" si="5"/>
        <v>0</v>
      </c>
      <c r="R29" s="17">
        <f t="shared" si="6"/>
        <v>0</v>
      </c>
      <c r="S29" s="17">
        <f t="shared" si="7"/>
        <v>0</v>
      </c>
      <c r="T29" s="59" t="str">
        <f>IFERROR(VLOOKUP('Quadro 1'!B29,'Dados de entrada'!$D$3:$J$28,7,FALSE),"")</f>
        <v/>
      </c>
    </row>
    <row r="30" spans="2:20" ht="15.75" thickBot="1" x14ac:dyDescent="0.3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0"/>
      <c r="M30" s="19"/>
      <c r="N30" s="19"/>
      <c r="O30" s="19"/>
      <c r="P30" s="19"/>
      <c r="Q30" s="19"/>
      <c r="R30" s="19"/>
      <c r="S30" s="19"/>
      <c r="T30" s="59"/>
    </row>
    <row r="31" spans="2:20" ht="15.75" thickBot="1" x14ac:dyDescent="0.3">
      <c r="B31" s="21" t="s">
        <v>18</v>
      </c>
      <c r="C31" s="19">
        <f>SUMPRODUCT(C20:C29,$T$20:$T$29)</f>
        <v>0</v>
      </c>
      <c r="D31" s="19">
        <f>SUMPRODUCT(D20:D29,$T$20:$T$29)</f>
        <v>0</v>
      </c>
      <c r="E31" s="19">
        <f t="shared" ref="E31:S31" si="8">SUMPRODUCT(E20:E29,$T$20:$T$29)</f>
        <v>0</v>
      </c>
      <c r="F31" s="19">
        <f t="shared" si="8"/>
        <v>0</v>
      </c>
      <c r="G31" s="19">
        <f t="shared" si="8"/>
        <v>0</v>
      </c>
      <c r="H31" s="19">
        <f t="shared" si="8"/>
        <v>0</v>
      </c>
      <c r="I31" s="19">
        <f t="shared" si="8"/>
        <v>0</v>
      </c>
      <c r="J31" s="19">
        <f t="shared" si="8"/>
        <v>0</v>
      </c>
      <c r="K31" s="19">
        <f t="shared" si="8"/>
        <v>0</v>
      </c>
      <c r="L31" s="19">
        <f t="shared" si="8"/>
        <v>0</v>
      </c>
      <c r="M31" s="19">
        <f t="shared" si="8"/>
        <v>0</v>
      </c>
      <c r="N31" s="19">
        <f t="shared" si="8"/>
        <v>0</v>
      </c>
      <c r="O31" s="19">
        <f>SUMPRODUCT(O20:O29,$T$20:$T$29)</f>
        <v>0</v>
      </c>
      <c r="P31" s="19">
        <f t="shared" si="8"/>
        <v>0</v>
      </c>
      <c r="Q31" s="19">
        <f t="shared" si="8"/>
        <v>0</v>
      </c>
      <c r="R31" s="19">
        <f t="shared" si="8"/>
        <v>0</v>
      </c>
      <c r="S31" s="19">
        <f t="shared" si="8"/>
        <v>0</v>
      </c>
      <c r="T31" s="19"/>
    </row>
    <row r="32" spans="2:20" ht="15.75" thickBot="1" x14ac:dyDescent="0.3">
      <c r="B32" s="85" t="s">
        <v>30</v>
      </c>
      <c r="C32" s="85"/>
      <c r="D32" s="85"/>
      <c r="E32" s="85"/>
      <c r="F32" s="20">
        <f>R31</f>
        <v>0</v>
      </c>
      <c r="G32" s="20"/>
      <c r="H32" s="20"/>
      <c r="I32" s="20"/>
      <c r="J32" s="20"/>
      <c r="K32" s="20"/>
      <c r="L32" s="20" t="s">
        <v>31</v>
      </c>
      <c r="M32" s="20"/>
      <c r="N32" s="20"/>
      <c r="O32" s="20"/>
      <c r="P32" s="20">
        <f>S31</f>
        <v>0</v>
      </c>
      <c r="R32" s="20"/>
      <c r="S32" s="20"/>
      <c r="T32" s="22"/>
    </row>
    <row r="33" spans="2:20" ht="15.75" thickBot="1" x14ac:dyDescent="0.3">
      <c r="B33" s="90" t="s">
        <v>32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</row>
  </sheetData>
  <mergeCells count="50">
    <mergeCell ref="S17:S18"/>
    <mergeCell ref="T12:T19"/>
    <mergeCell ref="B32:E32"/>
    <mergeCell ref="L17:L18"/>
    <mergeCell ref="I17:I18"/>
    <mergeCell ref="J17:J18"/>
    <mergeCell ref="K17:K18"/>
    <mergeCell ref="B13:B18"/>
    <mergeCell ref="R17:R18"/>
    <mergeCell ref="C13:G13"/>
    <mergeCell ref="H13:L13"/>
    <mergeCell ref="M13:Q13"/>
    <mergeCell ref="B33:T33"/>
    <mergeCell ref="R12:S16"/>
    <mergeCell ref="M14:M18"/>
    <mergeCell ref="N14:O16"/>
    <mergeCell ref="N17:N18"/>
    <mergeCell ref="O17:O18"/>
    <mergeCell ref="P17:P18"/>
    <mergeCell ref="Q17:Q18"/>
    <mergeCell ref="P14:Q16"/>
    <mergeCell ref="G17:G18"/>
    <mergeCell ref="H14:H18"/>
    <mergeCell ref="I14:J16"/>
    <mergeCell ref="K14:L16"/>
    <mergeCell ref="C14:C18"/>
    <mergeCell ref="D14:E16"/>
    <mergeCell ref="F14:G16"/>
    <mergeCell ref="D17:D18"/>
    <mergeCell ref="E17:E18"/>
    <mergeCell ref="F17:F18"/>
    <mergeCell ref="B2:T2"/>
    <mergeCell ref="R4:T4"/>
    <mergeCell ref="R5:T5"/>
    <mergeCell ref="P6:T6"/>
    <mergeCell ref="P7:T7"/>
    <mergeCell ref="B6:O7"/>
    <mergeCell ref="B4:Q5"/>
    <mergeCell ref="B3:T3"/>
    <mergeCell ref="M8:T8"/>
    <mergeCell ref="B8:L8"/>
    <mergeCell ref="C12:L12"/>
    <mergeCell ref="M12:Q12"/>
    <mergeCell ref="B9:L9"/>
    <mergeCell ref="B10:L10"/>
    <mergeCell ref="M9:T9"/>
    <mergeCell ref="M10:T10"/>
    <mergeCell ref="M11:P11"/>
    <mergeCell ref="Q11:T11"/>
    <mergeCell ref="B11:L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1"/>
  <sheetViews>
    <sheetView topLeftCell="A10" workbookViewId="0">
      <selection activeCell="B21" sqref="B21:B26"/>
    </sheetView>
  </sheetViews>
  <sheetFormatPr defaultRowHeight="15" x14ac:dyDescent="0.25"/>
  <cols>
    <col min="2" max="2" width="24.5703125" bestFit="1" customWidth="1"/>
    <col min="3" max="6" width="8.7109375" customWidth="1"/>
    <col min="7" max="7" width="15.7109375" customWidth="1"/>
    <col min="8" max="11" width="8.7109375" customWidth="1"/>
    <col min="12" max="12" width="15.7109375" customWidth="1"/>
    <col min="13" max="13" width="10.7109375" customWidth="1"/>
    <col min="14" max="14" width="12.7109375" customWidth="1"/>
    <col min="15" max="18" width="8.7109375" customWidth="1"/>
    <col min="19" max="19" width="15.7109375" customWidth="1"/>
    <col min="20" max="20" width="9.5703125" customWidth="1"/>
    <col min="21" max="21" width="15.7109375" customWidth="1"/>
    <col min="22" max="22" width="8.7109375" customWidth="1"/>
  </cols>
  <sheetData>
    <row r="1" spans="2:22" ht="15.7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2:22" x14ac:dyDescent="0.25">
      <c r="B2" s="73" t="s">
        <v>34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2:22" ht="15.75" thickBot="1" x14ac:dyDescent="0.3">
      <c r="B3" s="75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2:22" x14ac:dyDescent="0.25">
      <c r="B4" s="78" t="s">
        <v>36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9"/>
      <c r="T4" s="71" t="s">
        <v>2</v>
      </c>
      <c r="U4" s="70"/>
      <c r="V4" s="70"/>
    </row>
    <row r="5" spans="2:22" ht="15.75" thickBot="1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1"/>
      <c r="T5" s="74"/>
      <c r="U5" s="75"/>
      <c r="V5" s="75"/>
    </row>
    <row r="6" spans="2:22" x14ac:dyDescent="0.25">
      <c r="B6" s="76" t="s">
        <v>3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68" t="s">
        <v>4</v>
      </c>
      <c r="S6" s="69"/>
      <c r="T6" s="69"/>
      <c r="U6" s="69"/>
      <c r="V6" s="69"/>
    </row>
    <row r="7" spans="2:22" ht="15.75" thickBot="1" x14ac:dyDescent="0.3"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84" t="s">
        <v>5</v>
      </c>
      <c r="S7" s="85"/>
      <c r="T7" s="85"/>
      <c r="U7" s="85"/>
      <c r="V7" s="85"/>
    </row>
    <row r="8" spans="2:22" x14ac:dyDescent="0.25">
      <c r="B8" s="70" t="s">
        <v>6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68" t="s">
        <v>7</v>
      </c>
      <c r="O8" s="69"/>
      <c r="P8" s="69"/>
      <c r="Q8" s="69"/>
      <c r="R8" s="69"/>
      <c r="S8" s="69"/>
      <c r="T8" s="69"/>
      <c r="U8" s="69"/>
      <c r="V8" s="69"/>
    </row>
    <row r="9" spans="2:22" x14ac:dyDescent="0.25">
      <c r="B9" s="104" t="s">
        <v>8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8" t="s">
        <v>8</v>
      </c>
      <c r="O9" s="104"/>
      <c r="P9" s="104"/>
      <c r="Q9" s="104"/>
      <c r="R9" s="104"/>
      <c r="S9" s="104"/>
      <c r="T9" s="104"/>
      <c r="U9" s="104"/>
      <c r="V9" s="104"/>
    </row>
    <row r="10" spans="2:22" x14ac:dyDescent="0.25">
      <c r="B10" s="72" t="s">
        <v>9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82" t="s">
        <v>9</v>
      </c>
      <c r="O10" s="83"/>
      <c r="P10" s="83"/>
      <c r="Q10" s="83"/>
      <c r="R10" s="83"/>
      <c r="S10" s="83"/>
      <c r="T10" s="83"/>
      <c r="U10" s="83"/>
      <c r="V10" s="83"/>
    </row>
    <row r="11" spans="2:22" ht="15.75" thickBot="1" x14ac:dyDescent="0.3">
      <c r="B11" s="85" t="s">
        <v>10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4" t="s">
        <v>10</v>
      </c>
      <c r="O11" s="85"/>
      <c r="P11" s="85"/>
      <c r="Q11" s="85"/>
      <c r="R11" s="85"/>
      <c r="S11" s="85" t="s">
        <v>13</v>
      </c>
      <c r="T11" s="83"/>
      <c r="U11" s="83"/>
      <c r="V11" s="83"/>
    </row>
    <row r="12" spans="2:22" ht="15" customHeight="1" x14ac:dyDescent="0.25">
      <c r="B12" s="109" t="s">
        <v>37</v>
      </c>
      <c r="C12" s="71" t="s">
        <v>11</v>
      </c>
      <c r="D12" s="70"/>
      <c r="E12" s="70"/>
      <c r="F12" s="70"/>
      <c r="G12" s="70"/>
      <c r="H12" s="70"/>
      <c r="I12" s="70"/>
      <c r="J12" s="70"/>
      <c r="K12" s="70"/>
      <c r="L12" s="70"/>
      <c r="M12" s="95"/>
      <c r="N12" s="105" t="s">
        <v>43</v>
      </c>
      <c r="O12" s="71" t="s">
        <v>12</v>
      </c>
      <c r="P12" s="70"/>
      <c r="Q12" s="70"/>
      <c r="R12" s="70"/>
      <c r="S12" s="95"/>
      <c r="T12" s="86" t="s">
        <v>33</v>
      </c>
      <c r="U12" s="86"/>
      <c r="V12" s="93" t="s">
        <v>29</v>
      </c>
    </row>
    <row r="13" spans="2:22" x14ac:dyDescent="0.25">
      <c r="B13" s="102"/>
      <c r="C13" s="88" t="s">
        <v>14</v>
      </c>
      <c r="D13" s="88"/>
      <c r="E13" s="88"/>
      <c r="F13" s="88"/>
      <c r="G13" s="88"/>
      <c r="H13" s="89" t="s">
        <v>15</v>
      </c>
      <c r="I13" s="96"/>
      <c r="J13" s="96"/>
      <c r="K13" s="96"/>
      <c r="L13" s="96"/>
      <c r="M13" s="97"/>
      <c r="N13" s="106"/>
      <c r="O13" s="88" t="s">
        <v>15</v>
      </c>
      <c r="P13" s="88"/>
      <c r="Q13" s="88"/>
      <c r="R13" s="88"/>
      <c r="S13" s="89"/>
      <c r="T13" s="86"/>
      <c r="U13" s="86"/>
      <c r="V13" s="93"/>
    </row>
    <row r="14" spans="2:22" ht="15" customHeight="1" x14ac:dyDescent="0.25">
      <c r="B14" s="102"/>
      <c r="C14" s="98" t="s">
        <v>16</v>
      </c>
      <c r="D14" s="86" t="s">
        <v>17</v>
      </c>
      <c r="E14" s="86"/>
      <c r="F14" s="87" t="s">
        <v>18</v>
      </c>
      <c r="G14" s="87"/>
      <c r="H14" s="98" t="s">
        <v>16</v>
      </c>
      <c r="I14" s="86" t="s">
        <v>17</v>
      </c>
      <c r="J14" s="86"/>
      <c r="K14" s="87" t="s">
        <v>18</v>
      </c>
      <c r="L14" s="87"/>
      <c r="M14" s="98" t="s">
        <v>42</v>
      </c>
      <c r="N14" s="106"/>
      <c r="O14" s="86" t="s">
        <v>16</v>
      </c>
      <c r="P14" s="86" t="s">
        <v>17</v>
      </c>
      <c r="Q14" s="86"/>
      <c r="R14" s="87" t="s">
        <v>18</v>
      </c>
      <c r="S14" s="92"/>
      <c r="T14" s="86"/>
      <c r="U14" s="86"/>
      <c r="V14" s="93"/>
    </row>
    <row r="15" spans="2:22" x14ac:dyDescent="0.25">
      <c r="B15" s="102"/>
      <c r="C15" s="99"/>
      <c r="D15" s="86"/>
      <c r="E15" s="86"/>
      <c r="F15" s="87"/>
      <c r="G15" s="87"/>
      <c r="H15" s="99"/>
      <c r="I15" s="86"/>
      <c r="J15" s="86"/>
      <c r="K15" s="87"/>
      <c r="L15" s="87"/>
      <c r="M15" s="99"/>
      <c r="N15" s="106"/>
      <c r="O15" s="86"/>
      <c r="P15" s="86"/>
      <c r="Q15" s="86"/>
      <c r="R15" s="87"/>
      <c r="S15" s="92"/>
      <c r="T15" s="86"/>
      <c r="U15" s="86"/>
      <c r="V15" s="93"/>
    </row>
    <row r="16" spans="2:22" x14ac:dyDescent="0.25">
      <c r="B16" s="102"/>
      <c r="C16" s="99"/>
      <c r="D16" s="86"/>
      <c r="E16" s="86"/>
      <c r="F16" s="87"/>
      <c r="G16" s="87"/>
      <c r="H16" s="99"/>
      <c r="I16" s="86"/>
      <c r="J16" s="86"/>
      <c r="K16" s="87"/>
      <c r="L16" s="87"/>
      <c r="M16" s="99"/>
      <c r="N16" s="106"/>
      <c r="O16" s="86"/>
      <c r="P16" s="86"/>
      <c r="Q16" s="86"/>
      <c r="R16" s="87"/>
      <c r="S16" s="92"/>
      <c r="T16" s="86"/>
      <c r="U16" s="86"/>
      <c r="V16" s="93"/>
    </row>
    <row r="17" spans="2:22" ht="15" customHeight="1" x14ac:dyDescent="0.25">
      <c r="B17" s="102"/>
      <c r="C17" s="99"/>
      <c r="D17" s="101" t="s">
        <v>19</v>
      </c>
      <c r="E17" s="98" t="s">
        <v>20</v>
      </c>
      <c r="F17" s="98" t="s">
        <v>38</v>
      </c>
      <c r="G17" s="98" t="s">
        <v>39</v>
      </c>
      <c r="H17" s="99"/>
      <c r="I17" s="101" t="s">
        <v>19</v>
      </c>
      <c r="J17" s="98" t="s">
        <v>20</v>
      </c>
      <c r="K17" s="98" t="s">
        <v>40</v>
      </c>
      <c r="L17" s="98" t="s">
        <v>41</v>
      </c>
      <c r="M17" s="99"/>
      <c r="N17" s="106"/>
      <c r="O17" s="86"/>
      <c r="P17" s="87" t="s">
        <v>19</v>
      </c>
      <c r="Q17" s="86" t="s">
        <v>20</v>
      </c>
      <c r="R17" s="98" t="s">
        <v>48</v>
      </c>
      <c r="S17" s="98" t="s">
        <v>49</v>
      </c>
      <c r="T17" s="98" t="s">
        <v>50</v>
      </c>
      <c r="U17" s="98" t="s">
        <v>51</v>
      </c>
      <c r="V17" s="93"/>
    </row>
    <row r="18" spans="2:22" ht="27.95" customHeight="1" x14ac:dyDescent="0.25">
      <c r="B18" s="102"/>
      <c r="C18" s="99"/>
      <c r="D18" s="102"/>
      <c r="E18" s="99"/>
      <c r="F18" s="99"/>
      <c r="G18" s="99"/>
      <c r="H18" s="99"/>
      <c r="I18" s="102"/>
      <c r="J18" s="99"/>
      <c r="K18" s="99"/>
      <c r="L18" s="99"/>
      <c r="M18" s="99"/>
      <c r="N18" s="107"/>
      <c r="O18" s="86"/>
      <c r="P18" s="87"/>
      <c r="Q18" s="86"/>
      <c r="R18" s="99"/>
      <c r="S18" s="99"/>
      <c r="T18" s="99"/>
      <c r="U18" s="99"/>
      <c r="V18" s="93"/>
    </row>
    <row r="19" spans="2:22" ht="27.95" customHeight="1" x14ac:dyDescent="0.25">
      <c r="B19" s="103"/>
      <c r="C19" s="100"/>
      <c r="D19" s="103"/>
      <c r="E19" s="100"/>
      <c r="F19" s="100"/>
      <c r="G19" s="100"/>
      <c r="H19" s="100"/>
      <c r="I19" s="103"/>
      <c r="J19" s="100"/>
      <c r="K19" s="100"/>
      <c r="L19" s="100"/>
      <c r="M19" s="100"/>
      <c r="N19" s="23" t="s">
        <v>44</v>
      </c>
      <c r="O19" s="23" t="s">
        <v>45</v>
      </c>
      <c r="P19" s="23" t="s">
        <v>46</v>
      </c>
      <c r="Q19" s="23" t="s">
        <v>47</v>
      </c>
      <c r="R19" s="100"/>
      <c r="S19" s="100"/>
      <c r="T19" s="100"/>
      <c r="U19" s="100"/>
      <c r="V19" s="94"/>
    </row>
    <row r="20" spans="2:22" ht="15.75" thickBot="1" x14ac:dyDescent="0.3">
      <c r="B20" s="15">
        <v>19</v>
      </c>
      <c r="C20" s="15">
        <v>20</v>
      </c>
      <c r="D20" s="15">
        <v>21</v>
      </c>
      <c r="E20" s="15">
        <v>22</v>
      </c>
      <c r="F20" s="15">
        <v>23</v>
      </c>
      <c r="G20" s="15">
        <v>24</v>
      </c>
      <c r="H20" s="15">
        <v>25</v>
      </c>
      <c r="I20" s="15">
        <v>26</v>
      </c>
      <c r="J20" s="15">
        <v>27</v>
      </c>
      <c r="K20" s="15">
        <v>28</v>
      </c>
      <c r="L20" s="16">
        <v>29</v>
      </c>
      <c r="M20" s="15">
        <v>30</v>
      </c>
      <c r="N20" s="15">
        <v>31</v>
      </c>
      <c r="O20" s="15">
        <v>32</v>
      </c>
      <c r="P20" s="15">
        <v>33</v>
      </c>
      <c r="Q20" s="15">
        <v>34</v>
      </c>
      <c r="R20" s="15">
        <v>35</v>
      </c>
      <c r="S20" s="15">
        <v>36</v>
      </c>
      <c r="T20" s="15">
        <v>37</v>
      </c>
      <c r="U20" s="15">
        <v>38</v>
      </c>
      <c r="V20" s="110"/>
    </row>
    <row r="21" spans="2:22" x14ac:dyDescent="0.25">
      <c r="B21" s="17"/>
      <c r="C21" s="17">
        <f>SUMIFS('Dados de entrada'!$E$4:$E$31,'Dados de entrada'!$A$4:$A$31,"Área de divisão não proporcional",'Dados de entrada'!$B$4:$B$31,"Área privativa",'Dados de entrada'!$C$4:$C$31,"Coberta Padrão",'Dados de entrada'!$I$4:$I$31,'Quadro 2'!B21)</f>
        <v>0</v>
      </c>
      <c r="D21" s="17">
        <f>SUMIFS('Dados de entrada'!$E$4:$E$31,'Dados de entrada'!$A$4:$A$31,"Área de divisão não proporcional",'Dados de entrada'!$B$4:$B$31,"Área privativa",'Dados de entrada'!$C$4:$C$31,"Coberta de Padrão Diferente ou Descoberta",'Dados de entrada'!$I$4:$I$31,'Quadro 2'!B21)</f>
        <v>0</v>
      </c>
      <c r="E21" s="17">
        <f>SUMIFS('Dados de entrada'!$G$4:$G$31,'Dados de entrada'!$A$4:$A$31,"Área de divisão não proporcional",'Dados de entrada'!$B$4:$B$31,"Área privativa",'Dados de entrada'!$C$4:$C$31,"Coberta de Padrão Diferente ou Descoberta",'Dados de entrada'!$I$4:$I$31,'Quadro 2'!B21)</f>
        <v>0</v>
      </c>
      <c r="F21" s="17">
        <f>C21+D21</f>
        <v>0</v>
      </c>
      <c r="G21" s="17">
        <f>C21+E21</f>
        <v>0</v>
      </c>
      <c r="H21" s="17">
        <f>SUMIFS('Dados de entrada'!$E$4:$E$31,'Dados de entrada'!$A$4:$A$31,"Área de divisão não proporcional",'Dados de entrada'!$B$4:$B$31,"Área de uso Comum",'Dados de entrada'!$C$4:$C$31,"Coberta Padrão",'Dados de entrada'!$I$4:$I$31,'Quadro 2'!B21)</f>
        <v>0</v>
      </c>
      <c r="I21" s="17">
        <f>SUMIFS('Dados de entrada'!$E$4:$E$31,'Dados de entrada'!$A$4:$A$31,"Área de divisão não proporcional",'Dados de entrada'!$B$4:$B$31,"Área de uso Comum",'Dados de entrada'!$C$4:$C$31,"Coberta de Padrão Diferente ou Descoberta",'Dados de entrada'!$I$4:$I$31,'Quadro 2'!B21)</f>
        <v>0</v>
      </c>
      <c r="J21" s="17">
        <f>SUMIFS('Dados de entrada'!$G$4:$G$31,'Dados de entrada'!$A$4:$A$31,"Área de divisão não proporcional",'Dados de entrada'!$B$4:$B$31,"Área de uso Comum",'Dados de entrada'!$C$4:$C$31,"Coberta de Padrão Diferente ou Descoberta",'Dados de entrada'!$I$4:$I$31,'Quadro 2'!B21)</f>
        <v>0</v>
      </c>
      <c r="K21" s="17">
        <f>H21+I21</f>
        <v>0</v>
      </c>
      <c r="L21" s="17">
        <f>H21+J21</f>
        <v>0</v>
      </c>
      <c r="M21" s="17">
        <f>G21+L21</f>
        <v>0</v>
      </c>
      <c r="N21" s="17" t="str">
        <f>IFERROR(M21/$M$29,"")</f>
        <v/>
      </c>
      <c r="O21" s="17" t="str">
        <f>IFERROR(N21/'Quadro 1'!$M$31,"")</f>
        <v/>
      </c>
      <c r="P21" s="17" t="str">
        <f>IFERROR(N21/'Quadro 1'!$N$31,"")</f>
        <v/>
      </c>
      <c r="Q21" s="17" t="str">
        <f>IFERROR(N21/'Quadro 1'!$O$31,"")</f>
        <v/>
      </c>
      <c r="R21" s="17">
        <f>SUM(O21:P21)</f>
        <v>0</v>
      </c>
      <c r="S21" s="17" t="str">
        <f>IF(O21="","",O21+Q21)</f>
        <v/>
      </c>
      <c r="T21" s="17">
        <f>F21+K21+R21</f>
        <v>0</v>
      </c>
      <c r="U21" s="17" t="str">
        <f>IF(M21=0,"",M21+S21)</f>
        <v/>
      </c>
      <c r="V21" s="18" t="str">
        <f>IFERROR(VLOOKUP(B21,'Dados de entrada'!$I$3:$J$31,2,FALSE),"")</f>
        <v/>
      </c>
    </row>
    <row r="22" spans="2:22" x14ac:dyDescent="0.25">
      <c r="B22" s="17"/>
      <c r="C22" s="17">
        <f>SUMIFS('Dados de entrada'!$E$4:$E$31,'Dados de entrada'!$A$4:$A$31,"Área de divisão não proporcional",'Dados de entrada'!$B$4:$B$31,"Área privativa",'Dados de entrada'!$C$4:$C$31,"Coberta Padrão",'Dados de entrada'!$I$4:$I$31,'Quadro 2'!B22)</f>
        <v>0</v>
      </c>
      <c r="D22" s="17">
        <f>SUMIFS('Dados de entrada'!$E$4:$E$31,'Dados de entrada'!$A$4:$A$31,"Área de divisão não proporcional",'Dados de entrada'!$B$4:$B$31,"Área privativa",'Dados de entrada'!$C$4:$C$31,"Coberta de Padrão Diferente ou Descoberta",'Dados de entrada'!$I$4:$I$31,'Quadro 2'!B22)</f>
        <v>0</v>
      </c>
      <c r="E22" s="17">
        <f>SUMIFS('Dados de entrada'!$G$4:$G$31,'Dados de entrada'!$A$4:$A$31,"Área de divisão não proporcional",'Dados de entrada'!$B$4:$B$31,"Área privativa",'Dados de entrada'!$C$4:$C$31,"Coberta de Padrão Diferente ou Descoberta",'Dados de entrada'!$I$4:$I$31,'Quadro 2'!B22)</f>
        <v>0</v>
      </c>
      <c r="F22" s="17">
        <f t="shared" ref="F22:F27" si="0">C22+D22</f>
        <v>0</v>
      </c>
      <c r="G22" s="17">
        <f t="shared" ref="G22:G27" si="1">C22+E22</f>
        <v>0</v>
      </c>
      <c r="H22" s="17">
        <f>SUMIFS('Dados de entrada'!$E$4:$E$31,'Dados de entrada'!$A$4:$A$31,"Área de divisão não proporcional",'Dados de entrada'!$B$4:$B$31,"Área de uso Comum",'Dados de entrada'!$C$4:$C$31,"Coberta Padrão",'Dados de entrada'!$I$4:$I$31,'Quadro 2'!B22)</f>
        <v>0</v>
      </c>
      <c r="I22" s="17">
        <f>SUMIFS('Dados de entrada'!$E$4:$E$31,'Dados de entrada'!$A$4:$A$31,"Área de divisão não proporcional",'Dados de entrada'!$B$4:$B$31,"Área de uso Comum",'Dados de entrada'!$C$4:$C$31,"Coberta de Padrão Diferente ou Descoberta",'Dados de entrada'!$I$4:$I$31,'Quadro 2'!B22)</f>
        <v>0</v>
      </c>
      <c r="J22" s="17">
        <f>SUMIFS('Dados de entrada'!$G$4:$G$31,'Dados de entrada'!$A$4:$A$31,"Área de divisão não proporcional",'Dados de entrada'!$B$4:$B$31,"Área de uso Comum",'Dados de entrada'!$C$4:$C$31,"Coberta de Padrão Diferente ou Descoberta",'Dados de entrada'!$I$4:$I$31,'Quadro 2'!B22)</f>
        <v>0</v>
      </c>
      <c r="K22" s="17">
        <f t="shared" ref="K22:K27" si="2">H22+I22</f>
        <v>0</v>
      </c>
      <c r="L22" s="17">
        <f t="shared" ref="L22:L27" si="3">H22+J22</f>
        <v>0</v>
      </c>
      <c r="M22" s="17">
        <f t="shared" ref="M22:M27" si="4">G22+L22</f>
        <v>0</v>
      </c>
      <c r="N22" s="17" t="str">
        <f>IFERROR(M22/$M$29,"")</f>
        <v/>
      </c>
      <c r="O22" s="17" t="str">
        <f>IFERROR(N22/'Quadro 1'!$M$31,"")</f>
        <v/>
      </c>
      <c r="P22" s="17" t="str">
        <f>IFERROR(N22/'Quadro 1'!$N$31,"")</f>
        <v/>
      </c>
      <c r="Q22" s="17" t="str">
        <f>IFERROR(N22/'Quadro 1'!$O$31,"")</f>
        <v/>
      </c>
      <c r="R22" s="17">
        <f t="shared" ref="R22:R27" si="5">SUM(O22:P22)</f>
        <v>0</v>
      </c>
      <c r="S22" s="17" t="str">
        <f t="shared" ref="S22:S27" si="6">IF(O22="","",O22+Q22)</f>
        <v/>
      </c>
      <c r="T22" s="17">
        <f>F22+K22+R22</f>
        <v>0</v>
      </c>
      <c r="U22" s="191" t="str">
        <f t="shared" ref="U22:U26" si="7">IF(M22=0,"",M22+S22)</f>
        <v/>
      </c>
      <c r="V22" s="17" t="str">
        <f>IFERROR(VLOOKUP(B22,'Dados de entrada'!$I$3:$J$31,2,FALSE),"")</f>
        <v/>
      </c>
    </row>
    <row r="23" spans="2:22" x14ac:dyDescent="0.25">
      <c r="B23" s="17"/>
      <c r="C23" s="17">
        <f>SUMIFS('Dados de entrada'!$E$4:$E$31,'Dados de entrada'!$A$4:$A$31,"Área de divisão não proporcional",'Dados de entrada'!$B$4:$B$31,"Área privativa",'Dados de entrada'!$C$4:$C$31,"Coberta Padrão",'Dados de entrada'!$I$4:$I$31,'Quadro 2'!B23)</f>
        <v>0</v>
      </c>
      <c r="D23" s="17">
        <f>SUMIFS('Dados de entrada'!$E$4:$E$31,'Dados de entrada'!$A$4:$A$31,"Área de divisão não proporcional",'Dados de entrada'!$B$4:$B$31,"Área privativa",'Dados de entrada'!$C$4:$C$31,"Coberta de Padrão Diferente ou Descoberta",'Dados de entrada'!$I$4:$I$31,'Quadro 2'!B23)</f>
        <v>0</v>
      </c>
      <c r="E23" s="17">
        <f>SUMIFS('Dados de entrada'!$G$4:$G$31,'Dados de entrada'!$A$4:$A$31,"Área de divisão não proporcional",'Dados de entrada'!$B$4:$B$31,"Área privativa",'Dados de entrada'!$C$4:$C$31,"Coberta de Padrão Diferente ou Descoberta",'Dados de entrada'!$I$4:$I$31,'Quadro 2'!B23)</f>
        <v>0</v>
      </c>
      <c r="F23" s="17">
        <f t="shared" ref="F23:F26" si="8">C23+D23</f>
        <v>0</v>
      </c>
      <c r="G23" s="17">
        <f t="shared" ref="G23:G26" si="9">C23+E23</f>
        <v>0</v>
      </c>
      <c r="H23" s="17">
        <f>SUMIFS('Dados de entrada'!$E$4:$E$31,'Dados de entrada'!$A$4:$A$31,"Área de divisão não proporcional",'Dados de entrada'!$B$4:$B$31,"Área de uso Comum",'Dados de entrada'!$C$4:$C$31,"Coberta Padrão",'Dados de entrada'!$I$4:$I$31,'Quadro 2'!B23)</f>
        <v>0</v>
      </c>
      <c r="I23" s="17">
        <f>SUMIFS('Dados de entrada'!$E$4:$E$31,'Dados de entrada'!$A$4:$A$31,"Área de divisão não proporcional",'Dados de entrada'!$B$4:$B$31,"Área de uso Comum",'Dados de entrada'!$C$4:$C$31,"Coberta de Padrão Diferente ou Descoberta",'Dados de entrada'!$I$4:$I$31,'Quadro 2'!B23)</f>
        <v>0</v>
      </c>
      <c r="J23" s="17">
        <f>SUMIFS('Dados de entrada'!$G$4:$G$31,'Dados de entrada'!$A$4:$A$31,"Área de divisão não proporcional",'Dados de entrada'!$B$4:$B$31,"Área de uso Comum",'Dados de entrada'!$C$4:$C$31,"Coberta de Padrão Diferente ou Descoberta",'Dados de entrada'!$I$4:$I$31,'Quadro 2'!B23)</f>
        <v>0</v>
      </c>
      <c r="K23" s="17">
        <f t="shared" ref="K23:K26" si="10">H23+I23</f>
        <v>0</v>
      </c>
      <c r="L23" s="17">
        <f t="shared" ref="L23:L26" si="11">H23+J23</f>
        <v>0</v>
      </c>
      <c r="M23" s="17">
        <f t="shared" ref="M23:M26" si="12">G23+L23</f>
        <v>0</v>
      </c>
      <c r="N23" s="17" t="str">
        <f>IFERROR(M23/$M$29,"")</f>
        <v/>
      </c>
      <c r="O23" s="17" t="str">
        <f>IFERROR(N23/'Quadro 1'!$M$31,"")</f>
        <v/>
      </c>
      <c r="P23" s="17" t="str">
        <f>IFERROR(N23/'Quadro 1'!$N$31,"")</f>
        <v/>
      </c>
      <c r="Q23" s="17" t="str">
        <f>IFERROR(N23/'Quadro 1'!$O$31,"")</f>
        <v/>
      </c>
      <c r="R23" s="17">
        <f t="shared" ref="R23:R26" si="13">SUM(O23:P23)</f>
        <v>0</v>
      </c>
      <c r="S23" s="17" t="str">
        <f t="shared" ref="S23:S26" si="14">IF(O23="","",O23+Q23)</f>
        <v/>
      </c>
      <c r="T23" s="17">
        <f t="shared" ref="T23:T26" si="15">F23+K23+R23</f>
        <v>0</v>
      </c>
      <c r="U23" s="191" t="str">
        <f t="shared" si="7"/>
        <v/>
      </c>
      <c r="V23" s="17" t="str">
        <f>IFERROR(VLOOKUP(B23,'Dados de entrada'!$I$3:$J$31,2,FALSE),"")</f>
        <v/>
      </c>
    </row>
    <row r="24" spans="2:22" x14ac:dyDescent="0.25">
      <c r="B24" s="17"/>
      <c r="C24" s="17">
        <f>SUMIFS('Dados de entrada'!$E$4:$E$31,'Dados de entrada'!$A$4:$A$31,"Área de divisão não proporcional",'Dados de entrada'!$B$4:$B$31,"Área privativa",'Dados de entrada'!$C$4:$C$31,"Coberta Padrão",'Dados de entrada'!$I$4:$I$31,'Quadro 2'!B24)</f>
        <v>0</v>
      </c>
      <c r="D24" s="17">
        <f>SUMIFS('Dados de entrada'!$E$4:$E$31,'Dados de entrada'!$A$4:$A$31,"Área de divisão não proporcional",'Dados de entrada'!$B$4:$B$31,"Área privativa",'Dados de entrada'!$C$4:$C$31,"Coberta de Padrão Diferente ou Descoberta",'Dados de entrada'!$I$4:$I$31,'Quadro 2'!B24)</f>
        <v>0</v>
      </c>
      <c r="E24" s="17">
        <f>SUMIFS('Dados de entrada'!$G$4:$G$31,'Dados de entrada'!$A$4:$A$31,"Área de divisão não proporcional",'Dados de entrada'!$B$4:$B$31,"Área privativa",'Dados de entrada'!$C$4:$C$31,"Coberta de Padrão Diferente ou Descoberta",'Dados de entrada'!$I$4:$I$31,'Quadro 2'!B24)</f>
        <v>0</v>
      </c>
      <c r="F24" s="17">
        <f t="shared" si="8"/>
        <v>0</v>
      </c>
      <c r="G24" s="17">
        <f t="shared" si="9"/>
        <v>0</v>
      </c>
      <c r="H24" s="17">
        <f>SUMIFS('Dados de entrada'!$E$4:$E$31,'Dados de entrada'!$A$4:$A$31,"Área de divisão não proporcional",'Dados de entrada'!$B$4:$B$31,"Área de uso Comum",'Dados de entrada'!$C$4:$C$31,"Coberta Padrão",'Dados de entrada'!$I$4:$I$31,'Quadro 2'!B24)</f>
        <v>0</v>
      </c>
      <c r="I24" s="17">
        <f>SUMIFS('Dados de entrada'!$E$4:$E$31,'Dados de entrada'!$A$4:$A$31,"Área de divisão não proporcional",'Dados de entrada'!$B$4:$B$31,"Área de uso Comum",'Dados de entrada'!$C$4:$C$31,"Coberta de Padrão Diferente ou Descoberta",'Dados de entrada'!$I$4:$I$31,'Quadro 2'!B24)</f>
        <v>0</v>
      </c>
      <c r="J24" s="17">
        <f>SUMIFS('Dados de entrada'!$G$4:$G$31,'Dados de entrada'!$A$4:$A$31,"Área de divisão não proporcional",'Dados de entrada'!$B$4:$B$31,"Área de uso Comum",'Dados de entrada'!$C$4:$C$31,"Coberta de Padrão Diferente ou Descoberta",'Dados de entrada'!$I$4:$I$31,'Quadro 2'!B24)</f>
        <v>0</v>
      </c>
      <c r="K24" s="17">
        <f t="shared" si="10"/>
        <v>0</v>
      </c>
      <c r="L24" s="17">
        <f t="shared" si="11"/>
        <v>0</v>
      </c>
      <c r="M24" s="17">
        <f t="shared" si="12"/>
        <v>0</v>
      </c>
      <c r="N24" s="17" t="str">
        <f>IFERROR(M24/$M$29,"")</f>
        <v/>
      </c>
      <c r="O24" s="17" t="str">
        <f>IFERROR(N24/'Quadro 1'!$M$31,"")</f>
        <v/>
      </c>
      <c r="P24" s="17" t="str">
        <f>IFERROR(N24/'Quadro 1'!$N$31,"")</f>
        <v/>
      </c>
      <c r="Q24" s="17" t="str">
        <f>IFERROR(N24/'Quadro 1'!$O$31,"")</f>
        <v/>
      </c>
      <c r="R24" s="17">
        <f t="shared" si="13"/>
        <v>0</v>
      </c>
      <c r="S24" s="17" t="str">
        <f t="shared" si="14"/>
        <v/>
      </c>
      <c r="T24" s="17">
        <f t="shared" si="15"/>
        <v>0</v>
      </c>
      <c r="U24" s="191" t="str">
        <f t="shared" si="7"/>
        <v/>
      </c>
      <c r="V24" s="17" t="str">
        <f>IFERROR(VLOOKUP(B24,'Dados de entrada'!$I$3:$J$31,2,FALSE),"")</f>
        <v/>
      </c>
    </row>
    <row r="25" spans="2:22" x14ac:dyDescent="0.25">
      <c r="B25" s="17"/>
      <c r="C25" s="17">
        <f>SUMIFS('Dados de entrada'!$E$4:$E$31,'Dados de entrada'!$A$4:$A$31,"Área de divisão não proporcional",'Dados de entrada'!$B$4:$B$31,"Área privativa",'Dados de entrada'!$C$4:$C$31,"Coberta Padrão",'Dados de entrada'!$I$4:$I$31,'Quadro 2'!B25)</f>
        <v>0</v>
      </c>
      <c r="D25" s="17">
        <f>SUMIFS('Dados de entrada'!$E$4:$E$31,'Dados de entrada'!$A$4:$A$31,"Área de divisão não proporcional",'Dados de entrada'!$B$4:$B$31,"Área privativa",'Dados de entrada'!$C$4:$C$31,"Coberta de Padrão Diferente ou Descoberta",'Dados de entrada'!$I$4:$I$31,'Quadro 2'!B25)</f>
        <v>0</v>
      </c>
      <c r="E25" s="17">
        <f>SUMIFS('Dados de entrada'!$G$4:$G$31,'Dados de entrada'!$A$4:$A$31,"Área de divisão não proporcional",'Dados de entrada'!$B$4:$B$31,"Área privativa",'Dados de entrada'!$C$4:$C$31,"Coberta de Padrão Diferente ou Descoberta",'Dados de entrada'!$I$4:$I$31,'Quadro 2'!B25)</f>
        <v>0</v>
      </c>
      <c r="F25" s="17">
        <f t="shared" si="8"/>
        <v>0</v>
      </c>
      <c r="G25" s="17">
        <f t="shared" si="9"/>
        <v>0</v>
      </c>
      <c r="H25" s="17">
        <f>SUMIFS('Dados de entrada'!$E$4:$E$31,'Dados de entrada'!$A$4:$A$31,"Área de divisão não proporcional",'Dados de entrada'!$B$4:$B$31,"Área de uso Comum",'Dados de entrada'!$C$4:$C$31,"Coberta Padrão",'Dados de entrada'!$I$4:$I$31,'Quadro 2'!B25)</f>
        <v>0</v>
      </c>
      <c r="I25" s="17">
        <f>SUMIFS('Dados de entrada'!$E$4:$E$31,'Dados de entrada'!$A$4:$A$31,"Área de divisão não proporcional",'Dados de entrada'!$B$4:$B$31,"Área de uso Comum",'Dados de entrada'!$C$4:$C$31,"Coberta de Padrão Diferente ou Descoberta",'Dados de entrada'!$I$4:$I$31,'Quadro 2'!B25)</f>
        <v>0</v>
      </c>
      <c r="J25" s="17">
        <f>SUMIFS('Dados de entrada'!$G$4:$G$31,'Dados de entrada'!$A$4:$A$31,"Área de divisão não proporcional",'Dados de entrada'!$B$4:$B$31,"Área de uso Comum",'Dados de entrada'!$C$4:$C$31,"Coberta de Padrão Diferente ou Descoberta",'Dados de entrada'!$I$4:$I$31,'Quadro 2'!B25)</f>
        <v>0</v>
      </c>
      <c r="K25" s="17">
        <f t="shared" si="10"/>
        <v>0</v>
      </c>
      <c r="L25" s="17">
        <f t="shared" si="11"/>
        <v>0</v>
      </c>
      <c r="M25" s="17">
        <f t="shared" si="12"/>
        <v>0</v>
      </c>
      <c r="N25" s="17" t="str">
        <f>IFERROR(M25/$M$29,"")</f>
        <v/>
      </c>
      <c r="O25" s="17" t="str">
        <f>IFERROR(N25/'Quadro 1'!$M$31,"")</f>
        <v/>
      </c>
      <c r="P25" s="17" t="str">
        <f>IFERROR(N25/'Quadro 1'!$N$31,"")</f>
        <v/>
      </c>
      <c r="Q25" s="17" t="str">
        <f>IFERROR(N25/'Quadro 1'!$O$31,"")</f>
        <v/>
      </c>
      <c r="R25" s="17">
        <f t="shared" si="13"/>
        <v>0</v>
      </c>
      <c r="S25" s="17" t="str">
        <f t="shared" si="14"/>
        <v/>
      </c>
      <c r="T25" s="17">
        <f t="shared" si="15"/>
        <v>0</v>
      </c>
      <c r="U25" s="191" t="str">
        <f t="shared" si="7"/>
        <v/>
      </c>
      <c r="V25" s="17" t="str">
        <f>IFERROR(VLOOKUP(B25,'Dados de entrada'!$I$3:$J$31,2,FALSE),"")</f>
        <v/>
      </c>
    </row>
    <row r="26" spans="2:22" x14ac:dyDescent="0.25">
      <c r="B26" s="17"/>
      <c r="C26" s="17">
        <f>SUMIFS('Dados de entrada'!$E$4:$E$31,'Dados de entrada'!$A$4:$A$31,"Área de divisão não proporcional",'Dados de entrada'!$B$4:$B$31,"Área privativa",'Dados de entrada'!$C$4:$C$31,"Coberta Padrão",'Dados de entrada'!$I$4:$I$31,'Quadro 2'!B26)</f>
        <v>0</v>
      </c>
      <c r="D26" s="17">
        <f>SUMIFS('Dados de entrada'!$E$4:$E$31,'Dados de entrada'!$A$4:$A$31,"Área de divisão não proporcional",'Dados de entrada'!$B$4:$B$31,"Área privativa",'Dados de entrada'!$C$4:$C$31,"Coberta de Padrão Diferente ou Descoberta",'Dados de entrada'!$I$4:$I$31,'Quadro 2'!B26)</f>
        <v>0</v>
      </c>
      <c r="E26" s="17">
        <f>SUMIFS('Dados de entrada'!$G$4:$G$31,'Dados de entrada'!$A$4:$A$31,"Área de divisão não proporcional",'Dados de entrada'!$B$4:$B$31,"Área privativa",'Dados de entrada'!$C$4:$C$31,"Coberta de Padrão Diferente ou Descoberta",'Dados de entrada'!$I$4:$I$31,'Quadro 2'!B26)</f>
        <v>0</v>
      </c>
      <c r="F26" s="17">
        <f t="shared" si="8"/>
        <v>0</v>
      </c>
      <c r="G26" s="17">
        <f t="shared" si="9"/>
        <v>0</v>
      </c>
      <c r="H26" s="17">
        <f>SUMIFS('Dados de entrada'!$E$4:$E$31,'Dados de entrada'!$A$4:$A$31,"Área de divisão não proporcional",'Dados de entrada'!$B$4:$B$31,"Área de uso Comum",'Dados de entrada'!$C$4:$C$31,"Coberta Padrão",'Dados de entrada'!$I$4:$I$31,'Quadro 2'!B26)</f>
        <v>0</v>
      </c>
      <c r="I26" s="17">
        <f>SUMIFS('Dados de entrada'!$E$4:$E$31,'Dados de entrada'!$A$4:$A$31,"Área de divisão não proporcional",'Dados de entrada'!$B$4:$B$31,"Área de uso Comum",'Dados de entrada'!$C$4:$C$31,"Coberta de Padrão Diferente ou Descoberta",'Dados de entrada'!$I$4:$I$31,'Quadro 2'!B26)</f>
        <v>0</v>
      </c>
      <c r="J26" s="17">
        <f>SUMIFS('Dados de entrada'!$G$4:$G$31,'Dados de entrada'!$A$4:$A$31,"Área de divisão não proporcional",'Dados de entrada'!$B$4:$B$31,"Área de uso Comum",'Dados de entrada'!$C$4:$C$31,"Coberta de Padrão Diferente ou Descoberta",'Dados de entrada'!$I$4:$I$31,'Quadro 2'!B26)</f>
        <v>0</v>
      </c>
      <c r="K26" s="17">
        <f t="shared" si="10"/>
        <v>0</v>
      </c>
      <c r="L26" s="17">
        <f t="shared" si="11"/>
        <v>0</v>
      </c>
      <c r="M26" s="17">
        <f t="shared" si="12"/>
        <v>0</v>
      </c>
      <c r="N26" s="17" t="str">
        <f>IFERROR(M26/$M$29,"")</f>
        <v/>
      </c>
      <c r="O26" s="17" t="str">
        <f>IFERROR(N26/'Quadro 1'!$M$31,"")</f>
        <v/>
      </c>
      <c r="P26" s="17" t="str">
        <f>IFERROR(N26/'Quadro 1'!$N$31,"")</f>
        <v/>
      </c>
      <c r="Q26" s="17" t="str">
        <f>IFERROR(N26/'Quadro 1'!$O$31,"")</f>
        <v/>
      </c>
      <c r="R26" s="17">
        <f t="shared" si="13"/>
        <v>0</v>
      </c>
      <c r="S26" s="17" t="str">
        <f t="shared" si="14"/>
        <v/>
      </c>
      <c r="T26" s="17">
        <f t="shared" si="15"/>
        <v>0</v>
      </c>
      <c r="U26" s="191" t="str">
        <f t="shared" si="7"/>
        <v/>
      </c>
      <c r="V26" s="17" t="str">
        <f>IFERROR(VLOOKUP(B26,'Dados de entrada'!$I$3:$J$31,2,FALSE),"")</f>
        <v/>
      </c>
    </row>
    <row r="27" spans="2:22" x14ac:dyDescent="0.25">
      <c r="B27" s="17"/>
      <c r="C27" s="17"/>
      <c r="D27" s="17"/>
      <c r="E27" s="17"/>
      <c r="F27" s="17">
        <f t="shared" si="0"/>
        <v>0</v>
      </c>
      <c r="G27" s="17">
        <f t="shared" si="1"/>
        <v>0</v>
      </c>
      <c r="H27" s="17"/>
      <c r="I27" s="17"/>
      <c r="J27" s="17"/>
      <c r="K27" s="17">
        <f t="shared" si="2"/>
        <v>0</v>
      </c>
      <c r="L27" s="17">
        <f t="shared" si="3"/>
        <v>0</v>
      </c>
      <c r="M27" s="17">
        <f t="shared" si="4"/>
        <v>0</v>
      </c>
      <c r="N27" s="17" t="str">
        <f>IF(G27=0,"",M27/M$29)</f>
        <v/>
      </c>
      <c r="O27" s="17" t="str">
        <f>IF('Quadro 1'!M40=0,"",N27/'Quadro 1'!M$31)</f>
        <v/>
      </c>
      <c r="P27" s="17" t="str">
        <f>IF('Quadro 1'!N40=0,"",N27/'Quadro 1'!N$31)</f>
        <v/>
      </c>
      <c r="Q27" s="17" t="str">
        <f>IFERROR(N27/'Quadro 1'!$O$31,"")</f>
        <v/>
      </c>
      <c r="R27" s="17">
        <f t="shared" si="5"/>
        <v>0</v>
      </c>
      <c r="S27" s="17" t="str">
        <f t="shared" si="6"/>
        <v/>
      </c>
      <c r="T27" s="17">
        <f t="shared" ref="T27" si="16">F27+K27+R27</f>
        <v>0</v>
      </c>
      <c r="U27" s="17" t="str">
        <f t="shared" ref="U27" si="17">IF(M27=0,"",M27+S27)</f>
        <v/>
      </c>
      <c r="V27" s="17"/>
    </row>
    <row r="28" spans="2:22" ht="15.75" thickBot="1" x14ac:dyDescent="0.3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20"/>
      <c r="M28" s="19"/>
      <c r="N28" s="20"/>
      <c r="O28" s="19"/>
      <c r="P28" s="19"/>
      <c r="Q28" s="19"/>
      <c r="R28" s="19"/>
      <c r="S28" s="19"/>
      <c r="T28" s="19"/>
      <c r="U28" s="19"/>
      <c r="V28" s="17"/>
    </row>
    <row r="29" spans="2:22" ht="15.75" thickBot="1" x14ac:dyDescent="0.3">
      <c r="B29" s="21" t="s">
        <v>18</v>
      </c>
      <c r="C29" s="19">
        <f>SUMPRODUCT(C21:C27,$V$21:$V$27)</f>
        <v>0</v>
      </c>
      <c r="D29" s="19">
        <f>SUMPRODUCT(D21:D27,$V$21:$V$27)</f>
        <v>0</v>
      </c>
      <c r="E29" s="19">
        <f>SUMPRODUCT(E21:E27,$V$21:$V$27)</f>
        <v>0</v>
      </c>
      <c r="F29" s="19">
        <f>SUMPRODUCT(F21:F27,$V$21:$V$27)</f>
        <v>0</v>
      </c>
      <c r="G29" s="19">
        <f>SUMPRODUCT(G21:G27,$V$21:$V$27)</f>
        <v>0</v>
      </c>
      <c r="H29" s="19">
        <f>SUMPRODUCT(H21:H27,$V$21:$V$27)</f>
        <v>0</v>
      </c>
      <c r="I29" s="19">
        <f>SUMPRODUCT(I21:I27,$V$21:$V$27)</f>
        <v>0</v>
      </c>
      <c r="J29" s="19">
        <f>SUMPRODUCT(J21:J27,$V$21:$V$27)</f>
        <v>0</v>
      </c>
      <c r="K29" s="19">
        <f>SUMPRODUCT(K21:K27,$V$21:$V$27)</f>
        <v>0</v>
      </c>
      <c r="L29" s="19">
        <f>SUMPRODUCT(L21:L27,$V$21:$V$27)</f>
        <v>0</v>
      </c>
      <c r="M29" s="19">
        <f>SUMPRODUCT(M21:M27,$V$21:$V$27)</f>
        <v>0</v>
      </c>
      <c r="N29" s="19">
        <f>SUMPRODUCT(N21:N27,$V$21:$V$27)</f>
        <v>0</v>
      </c>
      <c r="O29" s="19">
        <f>SUMPRODUCT(O21:O27,$V$21:$V$27)</f>
        <v>0</v>
      </c>
      <c r="P29" s="19">
        <f>SUMPRODUCT(P21:P27,$V$21:$V$27)</f>
        <v>0</v>
      </c>
      <c r="Q29" s="19">
        <f>SUMPRODUCT(Q21:Q27,$V$21:$V$27)</f>
        <v>0</v>
      </c>
      <c r="R29" s="19">
        <f>SUMPRODUCT(R21:R27,$V$21:$V$27)</f>
        <v>0</v>
      </c>
      <c r="S29" s="19">
        <f>SUMPRODUCT(S21:S27,$V$21:$V$27)</f>
        <v>0</v>
      </c>
      <c r="T29" s="19">
        <f>SUMPRODUCT(T21:T27,$V$21:$V$27)</f>
        <v>0</v>
      </c>
      <c r="U29" s="19">
        <f>SUMPRODUCT(U21:U27,$V$21:$V$27)</f>
        <v>0</v>
      </c>
      <c r="V29" s="19"/>
    </row>
    <row r="30" spans="2:22" ht="15.75" thickBot="1" x14ac:dyDescent="0.3">
      <c r="B30" s="85" t="s">
        <v>52</v>
      </c>
      <c r="C30" s="85"/>
      <c r="D30" s="85"/>
      <c r="E30" s="85"/>
      <c r="F30" s="20">
        <f>T29</f>
        <v>0</v>
      </c>
      <c r="G30" s="20"/>
      <c r="H30" s="20"/>
      <c r="I30" s="20"/>
      <c r="J30" s="20"/>
      <c r="K30" s="20"/>
      <c r="M30" s="20" t="s">
        <v>53</v>
      </c>
      <c r="N30" s="20"/>
      <c r="O30" s="20"/>
      <c r="P30" s="20"/>
      <c r="Q30" s="20"/>
      <c r="R30" s="20">
        <f>U29</f>
        <v>0</v>
      </c>
      <c r="T30" s="20"/>
      <c r="U30" s="20"/>
      <c r="V30" s="22"/>
    </row>
    <row r="31" spans="2:22" ht="15.75" thickBot="1" x14ac:dyDescent="0.3">
      <c r="B31" s="90" t="s">
        <v>32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</sheetData>
  <mergeCells count="52">
    <mergeCell ref="T17:T19"/>
    <mergeCell ref="U17:U19"/>
    <mergeCell ref="B12:B19"/>
    <mergeCell ref="N11:R11"/>
    <mergeCell ref="O13:S13"/>
    <mergeCell ref="O14:O18"/>
    <mergeCell ref="P14:Q16"/>
    <mergeCell ref="R14:S16"/>
    <mergeCell ref="S11:V11"/>
    <mergeCell ref="O12:S12"/>
    <mergeCell ref="T12:U16"/>
    <mergeCell ref="V12:V20"/>
    <mergeCell ref="B8:M8"/>
    <mergeCell ref="B9:M9"/>
    <mergeCell ref="B10:M10"/>
    <mergeCell ref="B11:M11"/>
    <mergeCell ref="N12:N18"/>
    <mergeCell ref="C14:C19"/>
    <mergeCell ref="D17:D19"/>
    <mergeCell ref="D14:E16"/>
    <mergeCell ref="F14:G16"/>
    <mergeCell ref="I14:J16"/>
    <mergeCell ref="K14:L16"/>
    <mergeCell ref="C13:G13"/>
    <mergeCell ref="N8:V8"/>
    <mergeCell ref="N9:V9"/>
    <mergeCell ref="N10:V10"/>
    <mergeCell ref="S17:S19"/>
    <mergeCell ref="B30:E30"/>
    <mergeCell ref="B31:V31"/>
    <mergeCell ref="C12:M12"/>
    <mergeCell ref="H13:M13"/>
    <mergeCell ref="E17:E19"/>
    <mergeCell ref="F17:F19"/>
    <mergeCell ref="P17:P18"/>
    <mergeCell ref="Q17:Q18"/>
    <mergeCell ref="K17:K19"/>
    <mergeCell ref="L17:L19"/>
    <mergeCell ref="M14:M19"/>
    <mergeCell ref="R17:R19"/>
    <mergeCell ref="G17:G19"/>
    <mergeCell ref="H14:H19"/>
    <mergeCell ref="I17:I19"/>
    <mergeCell ref="J17:J19"/>
    <mergeCell ref="B6:Q7"/>
    <mergeCell ref="R6:V6"/>
    <mergeCell ref="R7:V7"/>
    <mergeCell ref="B2:V2"/>
    <mergeCell ref="B3:V3"/>
    <mergeCell ref="B4:S5"/>
    <mergeCell ref="T4:V4"/>
    <mergeCell ref="T5:V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65"/>
  <sheetViews>
    <sheetView topLeftCell="A46" workbookViewId="0">
      <selection activeCell="B63" sqref="B63:T64"/>
    </sheetView>
  </sheetViews>
  <sheetFormatPr defaultRowHeight="15" x14ac:dyDescent="0.25"/>
  <cols>
    <col min="2" max="2" width="8.7109375" customWidth="1"/>
    <col min="3" max="10" width="10.7109375" customWidth="1"/>
    <col min="11" max="13" width="8.7109375" customWidth="1"/>
    <col min="14" max="14" width="19.5703125" bestFit="1" customWidth="1"/>
    <col min="15" max="16" width="8.7109375" customWidth="1"/>
    <col min="17" max="17" width="10.7109375" customWidth="1"/>
    <col min="18" max="18" width="9.5703125" bestFit="1" customWidth="1"/>
    <col min="19" max="19" width="15.85546875" bestFit="1" customWidth="1"/>
    <col min="20" max="20" width="8.7109375" customWidth="1"/>
    <col min="22" max="22" width="16.85546875" bestFit="1" customWidth="1"/>
    <col min="23" max="23" width="14.28515625" bestFit="1" customWidth="1"/>
  </cols>
  <sheetData>
    <row r="1" spans="2:21" ht="15.75" thickBot="1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2:21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34"/>
    </row>
    <row r="3" spans="2:21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34"/>
    </row>
    <row r="4" spans="2:21" x14ac:dyDescent="0.25">
      <c r="B4" s="117" t="s">
        <v>54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9"/>
      <c r="P4" s="114" t="s">
        <v>4</v>
      </c>
      <c r="Q4" s="114"/>
      <c r="R4" s="114"/>
      <c r="S4" s="114"/>
      <c r="T4" s="114"/>
      <c r="U4" s="34"/>
    </row>
    <row r="5" spans="2:21" ht="15.75" thickBot="1" x14ac:dyDescent="0.3">
      <c r="B5" s="120" t="s">
        <v>3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2"/>
      <c r="P5" s="85" t="s">
        <v>5</v>
      </c>
      <c r="Q5" s="85"/>
      <c r="R5" s="85"/>
      <c r="S5" s="85"/>
      <c r="T5" s="85"/>
      <c r="U5" s="34"/>
    </row>
    <row r="6" spans="2:21" ht="15.75" thickBot="1" x14ac:dyDescent="0.3">
      <c r="B6" s="12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124"/>
      <c r="P6" s="153"/>
      <c r="Q6" s="135"/>
      <c r="R6" s="135"/>
      <c r="S6" s="135"/>
      <c r="T6" s="135"/>
      <c r="U6" s="34"/>
    </row>
    <row r="7" spans="2:21" ht="15.75" thickBot="1" x14ac:dyDescent="0.3">
      <c r="B7" s="125" t="s">
        <v>6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7"/>
      <c r="N7" s="128" t="s">
        <v>7</v>
      </c>
      <c r="O7" s="90"/>
      <c r="P7" s="90"/>
      <c r="Q7" s="90"/>
      <c r="R7" s="90"/>
      <c r="S7" s="90"/>
      <c r="T7" s="90"/>
      <c r="U7" s="34"/>
    </row>
    <row r="8" spans="2:21" x14ac:dyDescent="0.25">
      <c r="B8" s="129" t="s">
        <v>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82" t="s">
        <v>8</v>
      </c>
      <c r="O8" s="83"/>
      <c r="P8" s="83"/>
      <c r="Q8" s="83"/>
      <c r="R8" s="83"/>
      <c r="S8" s="83"/>
      <c r="T8" s="83"/>
      <c r="U8" s="34"/>
    </row>
    <row r="9" spans="2:21" x14ac:dyDescent="0.25">
      <c r="B9" s="132" t="s">
        <v>9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133"/>
      <c r="N9" s="82" t="s">
        <v>9</v>
      </c>
      <c r="O9" s="83"/>
      <c r="P9" s="83"/>
      <c r="Q9" s="83"/>
      <c r="R9" s="83"/>
      <c r="S9" s="83"/>
      <c r="T9" s="83"/>
      <c r="U9" s="34"/>
    </row>
    <row r="10" spans="2:21" ht="15.75" thickBot="1" x14ac:dyDescent="0.3">
      <c r="B10" s="115" t="s">
        <v>10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16"/>
      <c r="N10" s="84" t="s">
        <v>10</v>
      </c>
      <c r="O10" s="85"/>
      <c r="P10" s="85"/>
      <c r="Q10" s="85" t="s">
        <v>13</v>
      </c>
      <c r="R10" s="85"/>
      <c r="S10" s="85"/>
      <c r="T10" s="85"/>
      <c r="U10" s="34"/>
    </row>
    <row r="11" spans="2:21" ht="20.100000000000001" customHeight="1" thickBot="1" x14ac:dyDescent="0.3">
      <c r="B11" s="150" t="s">
        <v>119</v>
      </c>
      <c r="C11" s="137" t="s">
        <v>55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34"/>
    </row>
    <row r="12" spans="2:21" ht="20.100000000000001" customHeight="1" thickBot="1" x14ac:dyDescent="0.3">
      <c r="B12" s="151"/>
      <c r="C12" s="135" t="s">
        <v>56</v>
      </c>
      <c r="D12" s="135"/>
      <c r="E12" s="135"/>
      <c r="F12" s="135"/>
      <c r="G12" s="135"/>
      <c r="H12" s="135"/>
      <c r="I12" s="135"/>
      <c r="J12" s="136"/>
      <c r="K12" s="134" t="s">
        <v>61</v>
      </c>
      <c r="L12" s="135"/>
      <c r="M12" s="135"/>
      <c r="N12" s="135"/>
      <c r="O12" s="135"/>
      <c r="P12" s="135"/>
      <c r="Q12" s="135"/>
      <c r="R12" s="135"/>
      <c r="S12" s="135"/>
      <c r="T12" s="136"/>
    </row>
    <row r="13" spans="2:21" ht="24.95" customHeight="1" thickBot="1" x14ac:dyDescent="0.3">
      <c r="B13" s="151"/>
      <c r="C13" s="138" t="s">
        <v>57</v>
      </c>
      <c r="D13" s="139"/>
      <c r="E13" s="142" t="s">
        <v>58</v>
      </c>
      <c r="F13" s="139"/>
      <c r="G13" s="142" t="s">
        <v>59</v>
      </c>
      <c r="H13" s="139"/>
      <c r="I13" s="138" t="s">
        <v>60</v>
      </c>
      <c r="J13" s="138"/>
      <c r="K13" s="134" t="s">
        <v>62</v>
      </c>
      <c r="L13" s="135"/>
      <c r="M13" s="135"/>
      <c r="N13" s="135"/>
      <c r="O13" s="135"/>
      <c r="P13" s="135"/>
      <c r="Q13" s="135"/>
      <c r="R13" s="135"/>
      <c r="S13" s="135"/>
      <c r="T13" s="136"/>
    </row>
    <row r="14" spans="2:21" ht="27.95" customHeight="1" thickBot="1" x14ac:dyDescent="0.3">
      <c r="B14" s="151"/>
      <c r="C14" s="140"/>
      <c r="D14" s="141"/>
      <c r="E14" s="143"/>
      <c r="F14" s="141"/>
      <c r="G14" s="143"/>
      <c r="H14" s="141"/>
      <c r="I14" s="140"/>
      <c r="J14" s="140"/>
      <c r="K14" s="134" t="s">
        <v>63</v>
      </c>
      <c r="L14" s="135"/>
      <c r="M14" s="135"/>
      <c r="N14" s="136"/>
      <c r="O14" s="134" t="s">
        <v>64</v>
      </c>
      <c r="P14" s="136"/>
      <c r="Q14" s="61" t="s">
        <v>65</v>
      </c>
      <c r="R14" s="61"/>
      <c r="S14" s="157" t="s">
        <v>66</v>
      </c>
      <c r="T14" s="158"/>
    </row>
    <row r="15" spans="2:21" ht="20.100000000000001" customHeight="1" thickBot="1" x14ac:dyDescent="0.3">
      <c r="B15" s="151"/>
      <c r="C15" s="135" t="s">
        <v>248</v>
      </c>
      <c r="D15" s="136"/>
      <c r="E15" s="134" t="s">
        <v>249</v>
      </c>
      <c r="F15" s="136"/>
      <c r="G15" s="134">
        <v>9</v>
      </c>
      <c r="H15" s="136"/>
      <c r="I15" s="134" t="s">
        <v>246</v>
      </c>
      <c r="J15" s="136"/>
      <c r="K15" s="134" t="s">
        <v>247</v>
      </c>
      <c r="L15" s="135"/>
      <c r="M15" s="135"/>
      <c r="N15" s="136"/>
      <c r="O15" s="134">
        <v>1</v>
      </c>
      <c r="P15" s="136"/>
      <c r="Q15" s="135" t="s">
        <v>247</v>
      </c>
      <c r="R15" s="135"/>
      <c r="S15" s="134"/>
      <c r="T15" s="136"/>
    </row>
    <row r="16" spans="2:21" ht="20.100000000000001" customHeight="1" thickBot="1" x14ac:dyDescent="0.3">
      <c r="B16" s="151"/>
      <c r="C16" s="154" t="s">
        <v>67</v>
      </c>
      <c r="D16" s="154"/>
      <c r="E16" s="154"/>
      <c r="F16" s="154"/>
      <c r="G16" s="154"/>
      <c r="T16" s="37"/>
    </row>
    <row r="17" spans="2:23" ht="20.100000000000001" customHeight="1" thickBot="1" x14ac:dyDescent="0.3">
      <c r="B17" s="151"/>
      <c r="C17" s="137" t="s">
        <v>68</v>
      </c>
      <c r="D17" s="137"/>
      <c r="E17" s="137"/>
      <c r="F17" s="137"/>
      <c r="G17" s="24"/>
      <c r="H17" s="25"/>
      <c r="I17" s="25"/>
      <c r="J17" s="25"/>
      <c r="K17" s="25"/>
      <c r="L17" s="25"/>
      <c r="M17" s="25"/>
      <c r="N17" s="25"/>
      <c r="O17" s="25"/>
      <c r="P17" s="25"/>
      <c r="Q17" s="24" t="s">
        <v>70</v>
      </c>
      <c r="R17" s="193"/>
      <c r="S17" s="25"/>
      <c r="T17" s="26"/>
    </row>
    <row r="18" spans="2:23" ht="20.100000000000001" customHeight="1" x14ac:dyDescent="0.25">
      <c r="B18" s="151"/>
      <c r="C18" s="154" t="s">
        <v>69</v>
      </c>
      <c r="D18" s="154"/>
      <c r="E18" s="154"/>
      <c r="F18" s="154"/>
      <c r="G18" s="1"/>
      <c r="T18" s="36"/>
    </row>
    <row r="19" spans="2:23" ht="20.100000000000001" customHeight="1" x14ac:dyDescent="0.25">
      <c r="B19" s="151"/>
      <c r="C19" s="4"/>
      <c r="E19" s="1" t="s">
        <v>71</v>
      </c>
      <c r="F19" s="1"/>
      <c r="G19" s="1"/>
      <c r="H19" s="1"/>
      <c r="I19" s="1"/>
      <c r="N19" s="192">
        <f>'Quadro 1'!$F$31</f>
        <v>0</v>
      </c>
      <c r="O19" t="s">
        <v>78</v>
      </c>
      <c r="S19" s="28" t="str">
        <f>IF(N19=0,"%",N19/N$21)</f>
        <v>%</v>
      </c>
      <c r="T19" s="36"/>
    </row>
    <row r="20" spans="2:23" ht="20.100000000000001" customHeight="1" x14ac:dyDescent="0.25">
      <c r="B20" s="151"/>
      <c r="C20" s="4"/>
      <c r="E20" t="s">
        <v>72</v>
      </c>
      <c r="N20" s="192">
        <f>'Quadro 1'!$K$31+'Quadro 1'!$P$31</f>
        <v>0</v>
      </c>
      <c r="O20" t="s">
        <v>78</v>
      </c>
      <c r="S20" s="28" t="str">
        <f>IF(N20=0,"%",N20/N$21)</f>
        <v>%</v>
      </c>
      <c r="T20" s="36"/>
    </row>
    <row r="21" spans="2:23" ht="20.100000000000001" customHeight="1" x14ac:dyDescent="0.25">
      <c r="B21" s="151"/>
      <c r="E21" t="s">
        <v>73</v>
      </c>
      <c r="N21" s="192">
        <f>'Quadro 1'!$R$31</f>
        <v>0</v>
      </c>
      <c r="O21" t="s">
        <v>78</v>
      </c>
      <c r="S21" s="28" t="str">
        <f>IF(N21=0,"%",N21/N$21)</f>
        <v>%</v>
      </c>
      <c r="T21" s="36"/>
    </row>
    <row r="22" spans="2:23" ht="20.100000000000001" customHeight="1" x14ac:dyDescent="0.25">
      <c r="B22" s="151"/>
      <c r="E22" t="s">
        <v>74</v>
      </c>
      <c r="N22" s="192">
        <f>'Quadro 1'!$G$31</f>
        <v>0</v>
      </c>
      <c r="O22" t="s">
        <v>78</v>
      </c>
      <c r="S22" s="28" t="str">
        <f>IF(N22=0,"%",N22/N$24)</f>
        <v>%</v>
      </c>
      <c r="T22" s="36"/>
    </row>
    <row r="23" spans="2:23" ht="20.100000000000001" customHeight="1" x14ac:dyDescent="0.25">
      <c r="B23" s="151"/>
      <c r="E23" t="s">
        <v>75</v>
      </c>
      <c r="N23" s="192">
        <f>'Quadro 1'!$L$31+'Quadro 1'!$Q$31</f>
        <v>0</v>
      </c>
      <c r="O23" t="s">
        <v>78</v>
      </c>
      <c r="S23" s="28" t="str">
        <f>IF(N23=0,"%",N23/N$24)</f>
        <v>%</v>
      </c>
      <c r="T23" s="36"/>
    </row>
    <row r="24" spans="2:23" ht="20.100000000000001" customHeight="1" x14ac:dyDescent="0.25">
      <c r="B24" s="151"/>
      <c r="E24" t="s">
        <v>76</v>
      </c>
      <c r="N24" s="192">
        <f>'Quadro 1'!$S$31</f>
        <v>0</v>
      </c>
      <c r="O24" t="s">
        <v>78</v>
      </c>
      <c r="S24" s="28" t="str">
        <f>IF(N24=0,"%",N24/N$24)</f>
        <v>%</v>
      </c>
      <c r="T24" s="36"/>
    </row>
    <row r="25" spans="2:23" ht="20.100000000000001" customHeight="1" thickBot="1" x14ac:dyDescent="0.3">
      <c r="B25" s="152"/>
      <c r="C25" s="2"/>
      <c r="D25" s="2" t="s">
        <v>77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8"/>
      <c r="W25" s="196"/>
    </row>
    <row r="26" spans="2:23" ht="20.100000000000001" customHeight="1" thickBot="1" x14ac:dyDescent="0.3">
      <c r="B26" s="150" t="s">
        <v>118</v>
      </c>
      <c r="C26" s="25" t="s">
        <v>79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155">
        <f>N24*R17</f>
        <v>0</v>
      </c>
      <c r="T26" s="156"/>
    </row>
    <row r="27" spans="2:23" ht="20.100000000000001" customHeight="1" x14ac:dyDescent="0.25">
      <c r="B27" s="151"/>
      <c r="E27" t="s">
        <v>80</v>
      </c>
      <c r="N27" s="27"/>
      <c r="T27" s="37"/>
    </row>
    <row r="28" spans="2:23" ht="20.100000000000001" customHeight="1" x14ac:dyDescent="0.25">
      <c r="B28" s="151"/>
      <c r="F28" t="s">
        <v>81</v>
      </c>
      <c r="N28" s="27">
        <f>$S$26*S28</f>
        <v>0</v>
      </c>
      <c r="S28" s="197"/>
      <c r="T28" s="36"/>
      <c r="V28" s="195"/>
    </row>
    <row r="29" spans="2:23" ht="20.100000000000001" customHeight="1" x14ac:dyDescent="0.25">
      <c r="B29" s="151"/>
      <c r="F29" t="s">
        <v>82</v>
      </c>
      <c r="N29" s="27">
        <f>$S$26*S29</f>
        <v>0</v>
      </c>
      <c r="S29" s="197"/>
      <c r="T29" s="36"/>
    </row>
    <row r="30" spans="2:23" ht="20.100000000000001" customHeight="1" thickBot="1" x14ac:dyDescent="0.3">
      <c r="B30" s="151"/>
      <c r="C30" s="2"/>
      <c r="D30" s="2"/>
      <c r="E30" s="2"/>
      <c r="F30" s="2" t="s">
        <v>83</v>
      </c>
      <c r="G30" s="2"/>
      <c r="H30" s="2"/>
      <c r="I30" s="2"/>
      <c r="J30" s="2"/>
      <c r="K30" s="2"/>
      <c r="L30" s="2"/>
      <c r="M30" s="2"/>
      <c r="N30" s="29">
        <f>$S$26*S30</f>
        <v>0</v>
      </c>
      <c r="O30" s="2"/>
      <c r="P30" s="2"/>
      <c r="Q30" s="2"/>
      <c r="R30" s="2"/>
      <c r="S30" s="198"/>
      <c r="T30" s="38"/>
    </row>
    <row r="31" spans="2:23" ht="20.100000000000001" customHeight="1" thickBot="1" x14ac:dyDescent="0.3">
      <c r="B31" s="151"/>
      <c r="C31" s="25" t="s">
        <v>84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</row>
    <row r="32" spans="2:23" ht="20.100000000000001" customHeight="1" x14ac:dyDescent="0.25">
      <c r="B32" s="151"/>
      <c r="E32" t="s">
        <v>85</v>
      </c>
      <c r="S32" s="27">
        <v>0</v>
      </c>
      <c r="T32" s="36"/>
    </row>
    <row r="33" spans="2:20" ht="20.100000000000001" customHeight="1" x14ac:dyDescent="0.25">
      <c r="B33" s="151"/>
      <c r="E33" t="s">
        <v>86</v>
      </c>
      <c r="S33" s="27">
        <v>0</v>
      </c>
      <c r="T33" s="36"/>
    </row>
    <row r="34" spans="2:20" ht="20.100000000000001" customHeight="1" x14ac:dyDescent="0.25">
      <c r="B34" s="151"/>
      <c r="E34" t="s">
        <v>87</v>
      </c>
      <c r="T34" s="36"/>
    </row>
    <row r="35" spans="2:20" ht="20.100000000000001" customHeight="1" x14ac:dyDescent="0.25">
      <c r="B35" s="151"/>
      <c r="F35" t="s">
        <v>88</v>
      </c>
      <c r="S35" s="27">
        <v>0</v>
      </c>
      <c r="T35" s="36"/>
    </row>
    <row r="36" spans="2:20" ht="20.100000000000001" customHeight="1" x14ac:dyDescent="0.25">
      <c r="B36" s="151"/>
      <c r="F36" t="s">
        <v>89</v>
      </c>
      <c r="S36" s="27">
        <v>0</v>
      </c>
      <c r="T36" s="36"/>
    </row>
    <row r="37" spans="2:20" ht="20.100000000000001" customHeight="1" x14ac:dyDescent="0.25">
      <c r="B37" s="151"/>
      <c r="F37" t="s">
        <v>90</v>
      </c>
      <c r="S37" s="27">
        <v>0</v>
      </c>
      <c r="T37" s="36"/>
    </row>
    <row r="38" spans="2:20" ht="20.100000000000001" customHeight="1" x14ac:dyDescent="0.25">
      <c r="B38" s="151"/>
      <c r="F38" t="s">
        <v>91</v>
      </c>
      <c r="S38" s="27">
        <v>0</v>
      </c>
      <c r="T38" s="36"/>
    </row>
    <row r="39" spans="2:20" ht="20.100000000000001" customHeight="1" x14ac:dyDescent="0.25">
      <c r="B39" s="151"/>
      <c r="F39" t="s">
        <v>92</v>
      </c>
      <c r="S39" s="27">
        <v>0</v>
      </c>
      <c r="T39" s="36"/>
    </row>
    <row r="40" spans="2:20" ht="20.100000000000001" customHeight="1" x14ac:dyDescent="0.25">
      <c r="B40" s="151"/>
      <c r="F40" t="s">
        <v>93</v>
      </c>
      <c r="S40" s="27">
        <v>0</v>
      </c>
      <c r="T40" s="36"/>
    </row>
    <row r="41" spans="2:20" ht="20.100000000000001" customHeight="1" x14ac:dyDescent="0.25">
      <c r="B41" s="151"/>
      <c r="F41" t="s">
        <v>94</v>
      </c>
      <c r="S41" s="27">
        <v>0</v>
      </c>
      <c r="T41" s="36"/>
    </row>
    <row r="42" spans="2:20" ht="20.100000000000001" customHeight="1" x14ac:dyDescent="0.25">
      <c r="B42" s="151"/>
      <c r="F42" t="s">
        <v>95</v>
      </c>
      <c r="S42" s="27">
        <v>0</v>
      </c>
      <c r="T42" s="36"/>
    </row>
    <row r="43" spans="2:20" ht="20.100000000000001" customHeight="1" x14ac:dyDescent="0.25">
      <c r="B43" s="151"/>
      <c r="E43" t="s">
        <v>96</v>
      </c>
      <c r="S43" s="27">
        <v>0</v>
      </c>
      <c r="T43" s="36"/>
    </row>
    <row r="44" spans="2:20" ht="20.100000000000001" customHeight="1" x14ac:dyDescent="0.25">
      <c r="B44" s="151"/>
      <c r="E44" t="s">
        <v>97</v>
      </c>
      <c r="T44" s="36"/>
    </row>
    <row r="45" spans="2:20" ht="20.100000000000001" customHeight="1" x14ac:dyDescent="0.25">
      <c r="B45" s="151"/>
      <c r="F45" t="s">
        <v>98</v>
      </c>
      <c r="S45" s="27">
        <v>0</v>
      </c>
      <c r="T45" s="36"/>
    </row>
    <row r="46" spans="2:20" ht="20.100000000000001" customHeight="1" x14ac:dyDescent="0.25">
      <c r="B46" s="151"/>
      <c r="F46" t="s">
        <v>99</v>
      </c>
      <c r="S46" s="27">
        <v>0</v>
      </c>
      <c r="T46" s="36"/>
    </row>
    <row r="47" spans="2:20" ht="20.100000000000001" customHeight="1" x14ac:dyDescent="0.25">
      <c r="B47" s="151"/>
      <c r="F47" t="s">
        <v>100</v>
      </c>
      <c r="S47" s="27">
        <v>0</v>
      </c>
      <c r="T47" s="36"/>
    </row>
    <row r="48" spans="2:20" ht="20.100000000000001" customHeight="1" x14ac:dyDescent="0.25">
      <c r="B48" s="151"/>
      <c r="F48" t="s">
        <v>101</v>
      </c>
      <c r="S48" s="27">
        <v>0</v>
      </c>
      <c r="T48" s="36"/>
    </row>
    <row r="49" spans="2:21" ht="20.100000000000001" customHeight="1" x14ac:dyDescent="0.25">
      <c r="B49" s="151"/>
      <c r="F49" t="s">
        <v>102</v>
      </c>
      <c r="S49" s="27">
        <v>0</v>
      </c>
      <c r="T49" s="36"/>
    </row>
    <row r="50" spans="2:21" ht="20.100000000000001" customHeight="1" thickBot="1" x14ac:dyDescent="0.3">
      <c r="B50" s="151"/>
      <c r="C50" s="2"/>
      <c r="D50" s="2"/>
      <c r="E50" s="2" t="s">
        <v>103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9">
        <v>0</v>
      </c>
      <c r="T50" s="38"/>
    </row>
    <row r="51" spans="2:21" ht="20.100000000000001" customHeight="1" thickBot="1" x14ac:dyDescent="0.3">
      <c r="B51" s="151"/>
      <c r="C51" s="25" t="s">
        <v>104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30">
        <f>N28+N29+N30+S32+S33+S35+S36+S37+S38+S39+S40+S41+S42+S43+S45+S46+S47+S48+S49+S50</f>
        <v>0</v>
      </c>
      <c r="T51" s="25"/>
      <c r="U51" s="34"/>
    </row>
    <row r="52" spans="2:21" ht="20.100000000000001" customHeight="1" x14ac:dyDescent="0.25">
      <c r="B52" s="151"/>
      <c r="C52" t="s">
        <v>105</v>
      </c>
      <c r="S52" s="31">
        <f>S51*0.01</f>
        <v>0</v>
      </c>
      <c r="T52" s="37"/>
    </row>
    <row r="53" spans="2:21" ht="20.100000000000001" customHeight="1" x14ac:dyDescent="0.25">
      <c r="B53" s="151"/>
      <c r="C53" t="s">
        <v>106</v>
      </c>
      <c r="S53" s="31"/>
      <c r="U53" s="34"/>
    </row>
    <row r="54" spans="2:21" ht="20.100000000000001" customHeight="1" x14ac:dyDescent="0.25">
      <c r="B54" s="151"/>
      <c r="D54" t="s">
        <v>107</v>
      </c>
      <c r="S54" s="27"/>
      <c r="U54" s="34"/>
    </row>
    <row r="55" spans="2:21" ht="20.100000000000001" customHeight="1" x14ac:dyDescent="0.25">
      <c r="B55" s="151"/>
      <c r="D55" t="s">
        <v>108</v>
      </c>
      <c r="S55" s="27"/>
      <c r="T55" s="36"/>
    </row>
    <row r="56" spans="2:21" ht="20.100000000000001" customHeight="1" x14ac:dyDescent="0.25">
      <c r="B56" s="151"/>
      <c r="D56" t="s">
        <v>109</v>
      </c>
      <c r="S56" s="27"/>
      <c r="T56" s="36"/>
    </row>
    <row r="57" spans="2:21" ht="20.100000000000001" customHeight="1" thickBot="1" x14ac:dyDescent="0.3">
      <c r="B57" s="151"/>
      <c r="C57" s="2"/>
      <c r="D57" s="2" t="s">
        <v>110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9"/>
      <c r="T57" s="38"/>
    </row>
    <row r="58" spans="2:21" ht="20.100000000000001" customHeight="1" thickBot="1" x14ac:dyDescent="0.3">
      <c r="B58" s="151"/>
      <c r="C58" s="25" t="s">
        <v>111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30">
        <f>SUM(S52:S57)</f>
        <v>0</v>
      </c>
      <c r="T58" s="25"/>
      <c r="U58" s="34"/>
    </row>
    <row r="59" spans="2:21" ht="20.100000000000001" customHeight="1" x14ac:dyDescent="0.25">
      <c r="B59" s="151"/>
      <c r="C59" t="s">
        <v>112</v>
      </c>
      <c r="I59" s="194">
        <v>0</v>
      </c>
      <c r="S59" s="27">
        <f>S51*I59</f>
        <v>0</v>
      </c>
      <c r="T59" s="37"/>
    </row>
    <row r="60" spans="2:21" ht="20.100000000000001" customHeight="1" thickBot="1" x14ac:dyDescent="0.3">
      <c r="B60" s="151"/>
      <c r="C60" s="2" t="s">
        <v>113</v>
      </c>
      <c r="D60" s="2"/>
      <c r="E60" s="2"/>
      <c r="F60" s="2"/>
      <c r="G60" s="2"/>
      <c r="H60" s="2"/>
      <c r="I60" s="199">
        <v>0</v>
      </c>
      <c r="J60" s="2"/>
      <c r="K60" s="2"/>
      <c r="L60" s="2"/>
      <c r="M60" s="2"/>
      <c r="N60" s="2"/>
      <c r="O60" s="2"/>
      <c r="P60" s="2"/>
      <c r="Q60" s="2"/>
      <c r="R60" s="2"/>
      <c r="S60" s="29">
        <v>0</v>
      </c>
      <c r="T60" s="2"/>
      <c r="U60" s="34"/>
    </row>
    <row r="61" spans="2:21" ht="20.100000000000001" customHeight="1" thickBot="1" x14ac:dyDescent="0.3">
      <c r="B61" s="151"/>
      <c r="C61" s="32" t="s">
        <v>114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33">
        <f>S60+S59+S58+S51</f>
        <v>0</v>
      </c>
      <c r="T61" s="25"/>
      <c r="U61" s="34"/>
    </row>
    <row r="62" spans="2:21" ht="20.100000000000001" customHeight="1" thickBot="1" x14ac:dyDescent="0.3">
      <c r="B62" s="152"/>
      <c r="C62" s="2" t="s">
        <v>115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 t="s">
        <v>117</v>
      </c>
      <c r="S62" s="29" t="str">
        <f>IF(S61=0,"",S61/N24)</f>
        <v/>
      </c>
      <c r="T62" s="26"/>
    </row>
    <row r="63" spans="2:21" ht="20.100000000000001" customHeight="1" x14ac:dyDescent="0.25">
      <c r="B63" s="144" t="s">
        <v>116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6"/>
    </row>
    <row r="64" spans="2:21" x14ac:dyDescent="0.25">
      <c r="B64" s="14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9"/>
      <c r="U64" s="4"/>
    </row>
    <row r="65" spans="2:21" ht="15.75" thickBot="1" x14ac:dyDescent="0.3">
      <c r="B65" s="3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34"/>
    </row>
  </sheetData>
  <mergeCells count="43">
    <mergeCell ref="B63:T64"/>
    <mergeCell ref="B26:B62"/>
    <mergeCell ref="B11:B25"/>
    <mergeCell ref="P6:T6"/>
    <mergeCell ref="C16:G16"/>
    <mergeCell ref="C17:F17"/>
    <mergeCell ref="C18:F18"/>
    <mergeCell ref="S26:T26"/>
    <mergeCell ref="Q14:R14"/>
    <mergeCell ref="S14:T14"/>
    <mergeCell ref="K15:N15"/>
    <mergeCell ref="O15:P15"/>
    <mergeCell ref="Q15:R15"/>
    <mergeCell ref="S15:T15"/>
    <mergeCell ref="K13:T13"/>
    <mergeCell ref="C12:J12"/>
    <mergeCell ref="K12:T12"/>
    <mergeCell ref="C11:T11"/>
    <mergeCell ref="C15:D15"/>
    <mergeCell ref="E15:F15"/>
    <mergeCell ref="G15:H15"/>
    <mergeCell ref="I15:J15"/>
    <mergeCell ref="K14:N14"/>
    <mergeCell ref="O14:P14"/>
    <mergeCell ref="C13:D14"/>
    <mergeCell ref="E13:F14"/>
    <mergeCell ref="G13:H14"/>
    <mergeCell ref="I13:J14"/>
    <mergeCell ref="B2:T2"/>
    <mergeCell ref="B3:T3"/>
    <mergeCell ref="P4:T4"/>
    <mergeCell ref="P5:T5"/>
    <mergeCell ref="B10:M10"/>
    <mergeCell ref="N10:P10"/>
    <mergeCell ref="Q10:T10"/>
    <mergeCell ref="B4:O4"/>
    <mergeCell ref="B5:O6"/>
    <mergeCell ref="B7:M7"/>
    <mergeCell ref="N7:T7"/>
    <mergeCell ref="B8:M8"/>
    <mergeCell ref="N8:T8"/>
    <mergeCell ref="B9:M9"/>
    <mergeCell ref="N9:T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0"/>
  <sheetViews>
    <sheetView topLeftCell="A4" zoomScale="71" zoomScaleNormal="71" workbookViewId="0">
      <selection activeCell="M16" sqref="M16:M21"/>
    </sheetView>
  </sheetViews>
  <sheetFormatPr defaultRowHeight="15" x14ac:dyDescent="0.25"/>
  <cols>
    <col min="2" max="3" width="15.7109375" customWidth="1"/>
    <col min="4" max="4" width="18.85546875" bestFit="1" customWidth="1"/>
    <col min="5" max="8" width="15.7109375" customWidth="1"/>
    <col min="9" max="9" width="21.28515625" bestFit="1" customWidth="1"/>
    <col min="10" max="15" width="15.7109375" customWidth="1"/>
  </cols>
  <sheetData>
    <row r="1" spans="2:15" ht="15.75" thickBot="1" x14ac:dyDescent="0.3"/>
    <row r="2" spans="2:15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59"/>
    </row>
    <row r="3" spans="2:15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160"/>
    </row>
    <row r="4" spans="2:15" ht="15.75" thickBot="1" x14ac:dyDescent="0.3">
      <c r="B4" s="161" t="s">
        <v>120</v>
      </c>
      <c r="C4" s="162"/>
      <c r="D4" s="162"/>
      <c r="E4" s="162"/>
      <c r="F4" s="162"/>
      <c r="G4" s="162"/>
      <c r="H4" s="162"/>
      <c r="I4" s="162"/>
      <c r="J4" s="163"/>
      <c r="K4" s="173" t="s">
        <v>121</v>
      </c>
      <c r="L4" s="137"/>
      <c r="M4" s="137"/>
      <c r="N4" s="137"/>
      <c r="O4" s="174"/>
    </row>
    <row r="5" spans="2:15" x14ac:dyDescent="0.25">
      <c r="B5" s="165" t="s">
        <v>3</v>
      </c>
      <c r="C5" s="166"/>
      <c r="D5" s="166"/>
      <c r="E5" s="166"/>
      <c r="F5" s="166"/>
      <c r="G5" s="166"/>
      <c r="H5" s="166"/>
      <c r="I5" s="166"/>
      <c r="J5" s="167"/>
      <c r="K5" s="114" t="s">
        <v>122</v>
      </c>
      <c r="L5" s="114"/>
      <c r="M5" s="114"/>
      <c r="N5" s="114"/>
      <c r="O5" s="164"/>
    </row>
    <row r="6" spans="2:15" ht="15.75" thickBot="1" x14ac:dyDescent="0.3">
      <c r="B6" s="123"/>
      <c r="C6" s="77"/>
      <c r="D6" s="77"/>
      <c r="E6" s="77"/>
      <c r="F6" s="77"/>
      <c r="G6" s="77"/>
      <c r="H6" s="77"/>
      <c r="I6" s="77"/>
      <c r="J6" s="124"/>
      <c r="K6" s="168" t="s">
        <v>5</v>
      </c>
      <c r="L6" s="169"/>
      <c r="M6" s="169"/>
      <c r="N6" s="169"/>
      <c r="O6" s="170"/>
    </row>
    <row r="7" spans="2:15" ht="15.75" thickBot="1" x14ac:dyDescent="0.3">
      <c r="B7" s="125" t="s">
        <v>6</v>
      </c>
      <c r="C7" s="126"/>
      <c r="D7" s="126"/>
      <c r="E7" s="126"/>
      <c r="F7" s="126"/>
      <c r="G7" s="126"/>
      <c r="H7" s="126"/>
      <c r="I7" s="128" t="s">
        <v>7</v>
      </c>
      <c r="J7" s="90"/>
      <c r="K7" s="90"/>
      <c r="L7" s="90"/>
      <c r="M7" s="90"/>
      <c r="N7" s="90"/>
      <c r="O7" s="176"/>
    </row>
    <row r="8" spans="2:15" x14ac:dyDescent="0.25">
      <c r="B8" s="129" t="s">
        <v>8</v>
      </c>
      <c r="C8" s="130"/>
      <c r="D8" s="130"/>
      <c r="E8" s="130"/>
      <c r="F8" s="130"/>
      <c r="G8" s="130"/>
      <c r="H8" s="130"/>
      <c r="I8" s="82" t="s">
        <v>8</v>
      </c>
      <c r="J8" s="83"/>
      <c r="K8" s="83"/>
      <c r="L8" s="83"/>
      <c r="M8" s="83"/>
      <c r="N8" s="83"/>
      <c r="O8" s="177"/>
    </row>
    <row r="9" spans="2:15" x14ac:dyDescent="0.25">
      <c r="B9" s="132" t="s">
        <v>9</v>
      </c>
      <c r="C9" s="83"/>
      <c r="D9" s="83"/>
      <c r="E9" s="83"/>
      <c r="F9" s="83"/>
      <c r="G9" s="83"/>
      <c r="H9" s="83"/>
      <c r="I9" s="82" t="s">
        <v>9</v>
      </c>
      <c r="J9" s="83"/>
      <c r="K9" s="83"/>
      <c r="L9" s="83"/>
      <c r="M9" s="83"/>
      <c r="N9" s="83"/>
      <c r="O9" s="177"/>
    </row>
    <row r="10" spans="2:15" ht="15.75" thickBot="1" x14ac:dyDescent="0.3">
      <c r="B10" s="115" t="s">
        <v>10</v>
      </c>
      <c r="C10" s="85"/>
      <c r="D10" s="85"/>
      <c r="E10" s="85"/>
      <c r="F10" s="85"/>
      <c r="G10" s="85"/>
      <c r="H10" s="85"/>
      <c r="I10" s="84" t="s">
        <v>10</v>
      </c>
      <c r="J10" s="85"/>
      <c r="K10" s="85"/>
      <c r="L10" s="85" t="s">
        <v>13</v>
      </c>
      <c r="M10" s="85"/>
      <c r="N10" s="85"/>
      <c r="O10" s="172"/>
    </row>
    <row r="11" spans="2:15" ht="15" customHeight="1" thickBot="1" x14ac:dyDescent="0.3">
      <c r="B11" s="142" t="s">
        <v>126</v>
      </c>
      <c r="C11" s="175" t="s">
        <v>123</v>
      </c>
      <c r="D11" s="175"/>
      <c r="E11" s="175"/>
      <c r="F11" s="175" t="s">
        <v>124</v>
      </c>
      <c r="G11" s="175"/>
      <c r="H11" s="175"/>
      <c r="I11" s="175"/>
      <c r="J11" s="175"/>
      <c r="K11" s="175"/>
      <c r="L11" s="175"/>
      <c r="M11" s="175" t="s">
        <v>125</v>
      </c>
      <c r="N11" s="175"/>
      <c r="O11" s="175"/>
    </row>
    <row r="12" spans="2:15" ht="15.75" thickBot="1" x14ac:dyDescent="0.3">
      <c r="B12" s="171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</row>
    <row r="13" spans="2:15" ht="171.75" customHeight="1" thickBot="1" x14ac:dyDescent="0.3">
      <c r="B13" s="143"/>
      <c r="C13" s="40" t="s">
        <v>127</v>
      </c>
      <c r="D13" s="40" t="s">
        <v>128</v>
      </c>
      <c r="E13" s="40" t="s">
        <v>133</v>
      </c>
      <c r="F13" s="40" t="s">
        <v>129</v>
      </c>
      <c r="G13" s="40" t="s">
        <v>130</v>
      </c>
      <c r="H13" s="40" t="s">
        <v>134</v>
      </c>
      <c r="I13" s="40" t="s">
        <v>131</v>
      </c>
      <c r="J13" s="40" t="s">
        <v>138</v>
      </c>
      <c r="K13" s="40" t="s">
        <v>137</v>
      </c>
      <c r="L13" s="40" t="s">
        <v>132</v>
      </c>
      <c r="M13" s="40" t="s">
        <v>136</v>
      </c>
      <c r="N13" s="40" t="s">
        <v>135</v>
      </c>
      <c r="O13" s="39" t="s">
        <v>139</v>
      </c>
    </row>
    <row r="14" spans="2:15" ht="15.75" thickBot="1" x14ac:dyDescent="0.3">
      <c r="B14" s="41" t="s">
        <v>149</v>
      </c>
      <c r="C14" s="41" t="s">
        <v>140</v>
      </c>
      <c r="D14" s="41" t="s">
        <v>141</v>
      </c>
      <c r="E14" s="41" t="s">
        <v>142</v>
      </c>
      <c r="F14" s="42">
        <v>42</v>
      </c>
      <c r="G14" s="42" t="s">
        <v>143</v>
      </c>
      <c r="H14" s="42" t="s">
        <v>144</v>
      </c>
      <c r="I14" s="42" t="s">
        <v>145</v>
      </c>
      <c r="J14" s="42" t="s">
        <v>146</v>
      </c>
      <c r="K14" s="42" t="s">
        <v>250</v>
      </c>
      <c r="L14" s="42" t="s">
        <v>147</v>
      </c>
      <c r="M14" s="41"/>
      <c r="N14" s="41"/>
      <c r="O14" s="41" t="s">
        <v>148</v>
      </c>
    </row>
    <row r="15" spans="2:15" ht="15.75" thickBot="1" x14ac:dyDescent="0.3">
      <c r="B15" s="41">
        <v>39</v>
      </c>
      <c r="C15" s="41">
        <v>40</v>
      </c>
      <c r="D15" s="41">
        <v>41</v>
      </c>
      <c r="E15" s="41">
        <v>42</v>
      </c>
      <c r="F15" s="41">
        <v>43</v>
      </c>
      <c r="G15" s="41">
        <v>44</v>
      </c>
      <c r="H15" s="41">
        <v>45</v>
      </c>
      <c r="I15" s="41">
        <v>46</v>
      </c>
      <c r="J15" s="41">
        <v>47</v>
      </c>
      <c r="K15" s="41">
        <v>48</v>
      </c>
      <c r="L15" s="41">
        <v>49</v>
      </c>
      <c r="M15" s="41">
        <v>50</v>
      </c>
      <c r="N15" s="41">
        <v>51</v>
      </c>
      <c r="O15" s="41">
        <v>52</v>
      </c>
    </row>
    <row r="16" spans="2:15" ht="15.75" thickBot="1" x14ac:dyDescent="0.3">
      <c r="B16" s="43">
        <f>IFERROR('Quadro 2'!B21,"")</f>
        <v>0</v>
      </c>
      <c r="C16" s="43" t="str">
        <f>IFERROR('Quadro 2'!U21,"")</f>
        <v/>
      </c>
      <c r="D16" s="200">
        <f>IFERROR('Quadro 2'!N21*'Quadro 3'!$S$61,)</f>
        <v>0</v>
      </c>
      <c r="E16" s="43" t="str">
        <f>IFERROR('Quadro 2'!N21,"")</f>
        <v/>
      </c>
      <c r="F16" s="43">
        <f>IF($N16=0,0,E16)</f>
        <v>0</v>
      </c>
      <c r="G16" s="43" t="str">
        <f>IFERROR(F16/$F$24,"")</f>
        <v/>
      </c>
      <c r="H16" s="43" t="str">
        <f>IFERROR(G16*$C$24,"")</f>
        <v/>
      </c>
      <c r="I16" s="200" t="str">
        <f>IFERROR(G16*'Quadro 3'!$S$61,"")</f>
        <v/>
      </c>
      <c r="J16" s="200" t="str">
        <f>IFERROR(I16-D16,"")</f>
        <v/>
      </c>
      <c r="K16" s="43">
        <f>IFERROR('Quadro 2'!T21,"")</f>
        <v>0</v>
      </c>
      <c r="L16" s="43" t="str">
        <f>IFERROR(G16*$K$24,"")</f>
        <v/>
      </c>
      <c r="M16" s="43"/>
      <c r="N16" s="43">
        <v>0</v>
      </c>
      <c r="O16" s="43">
        <f>M16-N16</f>
        <v>0</v>
      </c>
    </row>
    <row r="17" spans="2:15" ht="15.75" thickBot="1" x14ac:dyDescent="0.3">
      <c r="B17" s="43">
        <f>IFERROR('Quadro 2'!B22,"")</f>
        <v>0</v>
      </c>
      <c r="C17" s="43" t="str">
        <f>IFERROR('Quadro 2'!U22,"")</f>
        <v/>
      </c>
      <c r="D17" s="200">
        <f>IFERROR('Quadro 2'!N22*'Quadro 3'!$S$61,)</f>
        <v>0</v>
      </c>
      <c r="E17" s="43" t="str">
        <f>IFERROR('Quadro 2'!N22,"")</f>
        <v/>
      </c>
      <c r="F17" s="43">
        <f t="shared" ref="F17:F21" si="0">IF($N17=0,0,E17)</f>
        <v>0</v>
      </c>
      <c r="G17" s="43" t="str">
        <f t="shared" ref="G17:G22" si="1">IFERROR(F17/$F$24,"")</f>
        <v/>
      </c>
      <c r="H17" s="43" t="str">
        <f t="shared" ref="H17:H22" si="2">IFERROR(G17*$C$24,"")</f>
        <v/>
      </c>
      <c r="I17" s="200" t="str">
        <f>IFERROR(G17*'Quadro 3'!$S$61,"")</f>
        <v/>
      </c>
      <c r="J17" s="200" t="str">
        <f t="shared" ref="J17:J22" si="3">IFERROR(I17-D17,"")</f>
        <v/>
      </c>
      <c r="K17" s="43">
        <f>IFERROR('Quadro 2'!T22,"")</f>
        <v>0</v>
      </c>
      <c r="L17" s="43" t="str">
        <f t="shared" ref="L17:L22" si="4">IFERROR(G17*$K$24,"")</f>
        <v/>
      </c>
      <c r="M17" s="43"/>
      <c r="N17" s="43">
        <v>0</v>
      </c>
      <c r="O17" s="43">
        <f t="shared" ref="O17:O22" si="5">M17-N17</f>
        <v>0</v>
      </c>
    </row>
    <row r="18" spans="2:15" ht="15.75" thickBot="1" x14ac:dyDescent="0.3">
      <c r="B18" s="43">
        <f>IFERROR('Quadro 2'!B23,"")</f>
        <v>0</v>
      </c>
      <c r="C18" s="43" t="str">
        <f>IFERROR('Quadro 2'!U23,"")</f>
        <v/>
      </c>
      <c r="D18" s="200">
        <f>IFERROR('Quadro 2'!N23*'Quadro 3'!$S$61,)</f>
        <v>0</v>
      </c>
      <c r="E18" s="43" t="str">
        <f>IFERROR('Quadro 2'!N23,"")</f>
        <v/>
      </c>
      <c r="F18" s="43">
        <f t="shared" si="0"/>
        <v>0</v>
      </c>
      <c r="G18" s="43" t="str">
        <f t="shared" si="1"/>
        <v/>
      </c>
      <c r="H18" s="43" t="str">
        <f t="shared" si="2"/>
        <v/>
      </c>
      <c r="I18" s="200" t="str">
        <f>IFERROR(G18*'Quadro 3'!$S$61,"")</f>
        <v/>
      </c>
      <c r="J18" s="200" t="str">
        <f t="shared" si="3"/>
        <v/>
      </c>
      <c r="K18" s="43">
        <f>IFERROR('Quadro 2'!T23,"")</f>
        <v>0</v>
      </c>
      <c r="L18" s="43" t="str">
        <f t="shared" si="4"/>
        <v/>
      </c>
      <c r="M18" s="43"/>
      <c r="N18" s="43">
        <v>0</v>
      </c>
      <c r="O18" s="43">
        <f t="shared" si="5"/>
        <v>0</v>
      </c>
    </row>
    <row r="19" spans="2:15" ht="15.75" thickBot="1" x14ac:dyDescent="0.3">
      <c r="B19" s="43">
        <f>IFERROR('Quadro 2'!B24,"")</f>
        <v>0</v>
      </c>
      <c r="C19" s="43" t="str">
        <f>IFERROR('Quadro 2'!U24,"")</f>
        <v/>
      </c>
      <c r="D19" s="200">
        <f>IFERROR('Quadro 2'!N24*'Quadro 3'!$S$61,)</f>
        <v>0</v>
      </c>
      <c r="E19" s="43" t="str">
        <f>IFERROR('Quadro 2'!N24,"")</f>
        <v/>
      </c>
      <c r="F19" s="43">
        <f t="shared" si="0"/>
        <v>0</v>
      </c>
      <c r="G19" s="43" t="str">
        <f t="shared" si="1"/>
        <v/>
      </c>
      <c r="H19" s="43" t="str">
        <f t="shared" si="2"/>
        <v/>
      </c>
      <c r="I19" s="200" t="str">
        <f>IFERROR(G19*'Quadro 3'!$S$61,"")</f>
        <v/>
      </c>
      <c r="J19" s="200" t="str">
        <f t="shared" si="3"/>
        <v/>
      </c>
      <c r="K19" s="43">
        <f>IFERROR('Quadro 2'!T24,"")</f>
        <v>0</v>
      </c>
      <c r="L19" s="43" t="str">
        <f t="shared" si="4"/>
        <v/>
      </c>
      <c r="M19" s="43"/>
      <c r="N19" s="43">
        <v>0</v>
      </c>
      <c r="O19" s="43">
        <f t="shared" si="5"/>
        <v>0</v>
      </c>
    </row>
    <row r="20" spans="2:15" ht="15.75" thickBot="1" x14ac:dyDescent="0.3">
      <c r="B20" s="43">
        <f>IFERROR('Quadro 2'!B25,"")</f>
        <v>0</v>
      </c>
      <c r="C20" s="43" t="str">
        <f>IFERROR('Quadro 2'!U25,"")</f>
        <v/>
      </c>
      <c r="D20" s="200">
        <f>IFERROR('Quadro 2'!N25*'Quadro 3'!$S$61,)</f>
        <v>0</v>
      </c>
      <c r="E20" s="43" t="str">
        <f>IFERROR('Quadro 2'!N25,"")</f>
        <v/>
      </c>
      <c r="F20" s="43">
        <f t="shared" si="0"/>
        <v>0</v>
      </c>
      <c r="G20" s="43" t="str">
        <f t="shared" si="1"/>
        <v/>
      </c>
      <c r="H20" s="43" t="str">
        <f t="shared" si="2"/>
        <v/>
      </c>
      <c r="I20" s="200" t="str">
        <f>IFERROR(G20*'Quadro 3'!$S$61,"")</f>
        <v/>
      </c>
      <c r="J20" s="200" t="str">
        <f t="shared" si="3"/>
        <v/>
      </c>
      <c r="K20" s="43">
        <f>IFERROR('Quadro 2'!T25,"")</f>
        <v>0</v>
      </c>
      <c r="L20" s="43" t="str">
        <f t="shared" si="4"/>
        <v/>
      </c>
      <c r="M20" s="43"/>
      <c r="N20" s="43">
        <v>0</v>
      </c>
      <c r="O20" s="43">
        <f t="shared" si="5"/>
        <v>0</v>
      </c>
    </row>
    <row r="21" spans="2:15" ht="15.75" thickBot="1" x14ac:dyDescent="0.3">
      <c r="B21" s="43">
        <f>IFERROR('Quadro 2'!B26,"")</f>
        <v>0</v>
      </c>
      <c r="C21" s="43" t="str">
        <f>IFERROR('Quadro 2'!U26,"")</f>
        <v/>
      </c>
      <c r="D21" s="200">
        <f>IFERROR('Quadro 2'!N26*'Quadro 3'!$S$61,)</f>
        <v>0</v>
      </c>
      <c r="E21" s="43" t="str">
        <f>IFERROR('Quadro 2'!N26,"")</f>
        <v/>
      </c>
      <c r="F21" s="43">
        <f t="shared" si="0"/>
        <v>0</v>
      </c>
      <c r="G21" s="43" t="str">
        <f t="shared" si="1"/>
        <v/>
      </c>
      <c r="H21" s="43" t="str">
        <f t="shared" si="2"/>
        <v/>
      </c>
      <c r="I21" s="200" t="str">
        <f>IFERROR(G21*'Quadro 3'!$S$61,"")</f>
        <v/>
      </c>
      <c r="J21" s="200" t="str">
        <f t="shared" si="3"/>
        <v/>
      </c>
      <c r="K21" s="43">
        <f>IFERROR('Quadro 2'!T26,"")</f>
        <v>0</v>
      </c>
      <c r="L21" s="43" t="str">
        <f t="shared" si="4"/>
        <v/>
      </c>
      <c r="M21" s="43"/>
      <c r="N21" s="43">
        <v>0</v>
      </c>
      <c r="O21" s="43">
        <f t="shared" si="5"/>
        <v>0</v>
      </c>
    </row>
    <row r="22" spans="2:15" ht="15.75" thickBot="1" x14ac:dyDescent="0.3">
      <c r="B22" s="43">
        <f>IFERROR('Quadro 2'!B27,"")</f>
        <v>0</v>
      </c>
      <c r="C22" s="43" t="str">
        <f>IFERROR('Quadro 2'!U27,"")</f>
        <v/>
      </c>
      <c r="D22" s="44">
        <f>IFERROR('Quadro 2'!N27*'Quadro 3'!$S$61,)</f>
        <v>0</v>
      </c>
      <c r="E22" s="43" t="str">
        <f>IFERROR('Quadro 2'!N27,"")</f>
        <v/>
      </c>
      <c r="F22" s="43" t="str">
        <f t="shared" ref="F17:F22" si="6">E22</f>
        <v/>
      </c>
      <c r="G22" s="43" t="str">
        <f t="shared" si="1"/>
        <v/>
      </c>
      <c r="H22" s="43" t="str">
        <f t="shared" si="2"/>
        <v/>
      </c>
      <c r="I22" s="44" t="str">
        <f>IFERROR(G22*'Quadro 3'!$S$61,"")</f>
        <v/>
      </c>
      <c r="J22" s="43" t="str">
        <f t="shared" si="3"/>
        <v/>
      </c>
      <c r="K22" s="43" t="str">
        <f>IFERROR('Quadro 2'!O27,"")</f>
        <v/>
      </c>
      <c r="L22" s="43" t="str">
        <f t="shared" si="4"/>
        <v/>
      </c>
      <c r="M22" s="43"/>
      <c r="N22" s="43"/>
      <c r="O22" s="43">
        <f t="shared" si="5"/>
        <v>0</v>
      </c>
    </row>
    <row r="23" spans="2:15" ht="15.75" thickBot="1" x14ac:dyDescent="0.3"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ht="15.75" thickBot="1" x14ac:dyDescent="0.3">
      <c r="B24" s="43" t="s">
        <v>18</v>
      </c>
      <c r="C24" s="43">
        <f>SUMPRODUCT(C16:C21,$M$16:$M$21)</f>
        <v>0</v>
      </c>
      <c r="D24" s="200">
        <f t="shared" ref="D24:F24" si="7">SUMPRODUCT(D16:D21,$M$16:$M$21)</f>
        <v>0</v>
      </c>
      <c r="E24" s="43">
        <f t="shared" si="7"/>
        <v>0</v>
      </c>
      <c r="F24" s="43">
        <f>SUMPRODUCT(F16:F21,$O$16:$O$21)</f>
        <v>0</v>
      </c>
      <c r="G24" s="43">
        <f t="shared" ref="G24:L24" si="8">SUMPRODUCT(G16:G21,$O$16:$O$21)</f>
        <v>0</v>
      </c>
      <c r="H24" s="43">
        <f t="shared" si="8"/>
        <v>0</v>
      </c>
      <c r="I24" s="200">
        <f t="shared" si="8"/>
        <v>0</v>
      </c>
      <c r="J24" s="200">
        <f>SUMPRODUCT(J16:J21,$O$16:$O$21)</f>
        <v>0</v>
      </c>
      <c r="K24" s="43">
        <f>SUMPRODUCT(K16:K21,$N$16:$N$21)</f>
        <v>0</v>
      </c>
      <c r="L24" s="43">
        <f t="shared" si="8"/>
        <v>0</v>
      </c>
      <c r="M24" s="43">
        <f>SUM(M16:M22)</f>
        <v>0</v>
      </c>
      <c r="N24" s="43">
        <f>SUM(N16:N22)</f>
        <v>0</v>
      </c>
      <c r="O24" s="43">
        <f>SUM(O16:O22)</f>
        <v>0</v>
      </c>
    </row>
    <row r="25" spans="2:15" x14ac:dyDescent="0.25">
      <c r="B25" s="4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7"/>
    </row>
    <row r="26" spans="2:15" ht="15.75" thickBot="1" x14ac:dyDescent="0.3">
      <c r="B26" s="35" t="s">
        <v>150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38"/>
    </row>
    <row r="27" spans="2:15" x14ac:dyDescent="0.25">
      <c r="B27" s="45" t="s">
        <v>151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7"/>
    </row>
    <row r="28" spans="2:15" x14ac:dyDescent="0.25">
      <c r="B28" s="34" t="s">
        <v>152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6"/>
    </row>
    <row r="29" spans="2:15" x14ac:dyDescent="0.25">
      <c r="B29" s="34" t="s">
        <v>153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36"/>
    </row>
    <row r="30" spans="2:15" ht="15.75" thickBot="1" x14ac:dyDescent="0.3">
      <c r="B30" s="35" t="s">
        <v>154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8"/>
    </row>
  </sheetData>
  <mergeCells count="20">
    <mergeCell ref="B11:B13"/>
    <mergeCell ref="B10:H10"/>
    <mergeCell ref="I10:K10"/>
    <mergeCell ref="L10:O10"/>
    <mergeCell ref="K4:O4"/>
    <mergeCell ref="C11:E12"/>
    <mergeCell ref="F11:L12"/>
    <mergeCell ref="M11:O12"/>
    <mergeCell ref="B7:H7"/>
    <mergeCell ref="I7:O7"/>
    <mergeCell ref="B8:H8"/>
    <mergeCell ref="I8:O8"/>
    <mergeCell ref="B9:H9"/>
    <mergeCell ref="I9:O9"/>
    <mergeCell ref="B2:O2"/>
    <mergeCell ref="B3:O3"/>
    <mergeCell ref="B4:J4"/>
    <mergeCell ref="K5:O5"/>
    <mergeCell ref="B5:J6"/>
    <mergeCell ref="K6:O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zoomScale="75" zoomScaleNormal="75" workbookViewId="0">
      <selection activeCell="I14" sqref="I14:I19"/>
    </sheetView>
  </sheetViews>
  <sheetFormatPr defaultRowHeight="15" x14ac:dyDescent="0.25"/>
  <cols>
    <col min="2" max="11" width="15.7109375" customWidth="1"/>
  </cols>
  <sheetData>
    <row r="1" spans="2:11" ht="15.75" thickBot="1" x14ac:dyDescent="0.3"/>
    <row r="2" spans="2:11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59"/>
    </row>
    <row r="3" spans="2:11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160"/>
    </row>
    <row r="4" spans="2:11" ht="15.75" thickBot="1" x14ac:dyDescent="0.3">
      <c r="B4" s="161" t="s">
        <v>155</v>
      </c>
      <c r="C4" s="162"/>
      <c r="D4" s="162"/>
      <c r="E4" s="162"/>
      <c r="F4" s="162"/>
      <c r="G4" s="162"/>
      <c r="H4" s="163"/>
      <c r="I4" s="173" t="s">
        <v>121</v>
      </c>
      <c r="J4" s="137"/>
      <c r="K4" s="174"/>
    </row>
    <row r="5" spans="2:11" x14ac:dyDescent="0.25">
      <c r="B5" s="165" t="s">
        <v>3</v>
      </c>
      <c r="C5" s="166"/>
      <c r="D5" s="166"/>
      <c r="E5" s="166"/>
      <c r="F5" s="166"/>
      <c r="G5" s="166"/>
      <c r="H5" s="167"/>
      <c r="I5" s="114" t="s">
        <v>156</v>
      </c>
      <c r="J5" s="114"/>
      <c r="K5" s="164"/>
    </row>
    <row r="6" spans="2:11" ht="15.75" thickBot="1" x14ac:dyDescent="0.3">
      <c r="B6" s="123"/>
      <c r="C6" s="77"/>
      <c r="D6" s="77"/>
      <c r="E6" s="77"/>
      <c r="F6" s="77"/>
      <c r="G6" s="77"/>
      <c r="H6" s="124"/>
      <c r="I6" s="168" t="s">
        <v>5</v>
      </c>
      <c r="J6" s="169"/>
      <c r="K6" s="170"/>
    </row>
    <row r="7" spans="2:11" ht="15.75" thickBot="1" x14ac:dyDescent="0.3">
      <c r="B7" s="125" t="s">
        <v>6</v>
      </c>
      <c r="C7" s="126"/>
      <c r="D7" s="126"/>
      <c r="E7" s="126"/>
      <c r="F7" s="126"/>
      <c r="G7" s="128" t="s">
        <v>7</v>
      </c>
      <c r="H7" s="90"/>
      <c r="I7" s="90"/>
      <c r="J7" s="90"/>
      <c r="K7" s="176"/>
    </row>
    <row r="8" spans="2:11" x14ac:dyDescent="0.25">
      <c r="B8" s="129" t="s">
        <v>8</v>
      </c>
      <c r="C8" s="130"/>
      <c r="D8" s="130"/>
      <c r="E8" s="130"/>
      <c r="F8" s="130"/>
      <c r="G8" s="82" t="s">
        <v>8</v>
      </c>
      <c r="H8" s="83"/>
      <c r="I8" s="83"/>
      <c r="J8" s="83"/>
      <c r="K8" s="177"/>
    </row>
    <row r="9" spans="2:11" x14ac:dyDescent="0.25">
      <c r="B9" s="132" t="s">
        <v>9</v>
      </c>
      <c r="C9" s="83"/>
      <c r="D9" s="83"/>
      <c r="E9" s="83"/>
      <c r="F9" s="83"/>
      <c r="G9" s="82" t="s">
        <v>9</v>
      </c>
      <c r="H9" s="83"/>
      <c r="I9" s="83"/>
      <c r="J9" s="83"/>
      <c r="K9" s="177"/>
    </row>
    <row r="10" spans="2:11" ht="15.75" thickBot="1" x14ac:dyDescent="0.3">
      <c r="B10" s="115" t="s">
        <v>10</v>
      </c>
      <c r="C10" s="85"/>
      <c r="D10" s="85"/>
      <c r="E10" s="85"/>
      <c r="F10" s="85"/>
      <c r="G10" s="84" t="s">
        <v>10</v>
      </c>
      <c r="H10" s="85"/>
      <c r="I10" s="85"/>
      <c r="J10" s="85" t="s">
        <v>13</v>
      </c>
      <c r="K10" s="172"/>
    </row>
    <row r="11" spans="2:11" ht="20.100000000000001" customHeight="1" thickBot="1" x14ac:dyDescent="0.3">
      <c r="B11" s="184" t="s">
        <v>157</v>
      </c>
      <c r="C11" s="135" t="s">
        <v>171</v>
      </c>
      <c r="D11" s="135"/>
      <c r="E11" s="135"/>
      <c r="F11" s="135"/>
      <c r="G11" s="135"/>
      <c r="H11" s="184" t="s">
        <v>162</v>
      </c>
      <c r="I11" s="178" t="s">
        <v>163</v>
      </c>
      <c r="J11" s="180" t="s">
        <v>32</v>
      </c>
      <c r="K11" s="181"/>
    </row>
    <row r="12" spans="2:11" ht="80.099999999999994" customHeight="1" thickBot="1" x14ac:dyDescent="0.3">
      <c r="B12" s="185"/>
      <c r="C12" s="53" t="s">
        <v>14</v>
      </c>
      <c r="D12" s="46" t="s">
        <v>158</v>
      </c>
      <c r="E12" s="46" t="s">
        <v>159</v>
      </c>
      <c r="F12" s="46" t="s">
        <v>160</v>
      </c>
      <c r="G12" s="50" t="s">
        <v>161</v>
      </c>
      <c r="H12" s="185"/>
      <c r="I12" s="179"/>
      <c r="J12" s="182"/>
      <c r="K12" s="183"/>
    </row>
    <row r="13" spans="2:11" ht="20.100000000000001" customHeight="1" thickBot="1" x14ac:dyDescent="0.3">
      <c r="B13" s="41" t="s">
        <v>164</v>
      </c>
      <c r="C13" s="41" t="s">
        <v>165</v>
      </c>
      <c r="D13" s="41" t="s">
        <v>166</v>
      </c>
      <c r="E13" s="41" t="s">
        <v>167</v>
      </c>
      <c r="F13" s="41" t="s">
        <v>168</v>
      </c>
      <c r="G13" s="41" t="s">
        <v>169</v>
      </c>
      <c r="H13" s="41" t="s">
        <v>170</v>
      </c>
      <c r="I13" s="179"/>
      <c r="J13" s="45"/>
      <c r="K13" s="37"/>
    </row>
    <row r="14" spans="2:11" x14ac:dyDescent="0.25">
      <c r="B14" s="48">
        <f>'Quadro 2'!B21</f>
        <v>0</v>
      </c>
      <c r="C14" s="47">
        <f>'Quadro 2'!F21</f>
        <v>0</v>
      </c>
      <c r="D14" s="47">
        <v>0</v>
      </c>
      <c r="E14" s="47">
        <v>0</v>
      </c>
      <c r="F14" s="47">
        <v>0</v>
      </c>
      <c r="G14" s="47">
        <f>SUM(C14:F14)</f>
        <v>0</v>
      </c>
      <c r="H14" s="51" t="str">
        <f>'Quadro 2'!N21</f>
        <v/>
      </c>
      <c r="I14" s="48">
        <v>5</v>
      </c>
      <c r="J14" s="34"/>
      <c r="K14" s="36"/>
    </row>
    <row r="15" spans="2:11" x14ac:dyDescent="0.25">
      <c r="B15" s="48">
        <f>'Quadro 2'!B22</f>
        <v>0</v>
      </c>
      <c r="C15" s="47">
        <f>'Quadro 2'!F22</f>
        <v>0</v>
      </c>
      <c r="D15" s="47">
        <v>0</v>
      </c>
      <c r="E15" s="47">
        <v>0</v>
      </c>
      <c r="F15" s="47">
        <v>0</v>
      </c>
      <c r="G15" s="47">
        <f t="shared" ref="G15:G20" si="0">SUM(C15:F15)</f>
        <v>0</v>
      </c>
      <c r="H15" s="51" t="str">
        <f>'Quadro 2'!N22</f>
        <v/>
      </c>
      <c r="I15" s="48">
        <v>5</v>
      </c>
      <c r="J15" s="34"/>
      <c r="K15" s="36"/>
    </row>
    <row r="16" spans="2:11" x14ac:dyDescent="0.25">
      <c r="B16" s="48">
        <f>'Quadro 2'!B23</f>
        <v>0</v>
      </c>
      <c r="C16" s="47">
        <f>'Quadro 2'!F23</f>
        <v>0</v>
      </c>
      <c r="D16" s="47">
        <v>0</v>
      </c>
      <c r="E16" s="47">
        <v>0</v>
      </c>
      <c r="F16" s="47">
        <v>0</v>
      </c>
      <c r="G16" s="47">
        <f t="shared" si="0"/>
        <v>0</v>
      </c>
      <c r="H16" s="51" t="str">
        <f>'Quadro 2'!N23</f>
        <v/>
      </c>
      <c r="I16" s="48">
        <v>5</v>
      </c>
      <c r="J16" s="34"/>
      <c r="K16" s="36"/>
    </row>
    <row r="17" spans="2:11" x14ac:dyDescent="0.25">
      <c r="B17" s="48">
        <f>'Quadro 2'!B24</f>
        <v>0</v>
      </c>
      <c r="C17" s="47">
        <f>'Quadro 2'!F24</f>
        <v>0</v>
      </c>
      <c r="D17" s="47">
        <v>0</v>
      </c>
      <c r="E17" s="47">
        <v>0</v>
      </c>
      <c r="F17" s="47">
        <v>0</v>
      </c>
      <c r="G17" s="47">
        <f t="shared" si="0"/>
        <v>0</v>
      </c>
      <c r="H17" s="51" t="str">
        <f>'Quadro 2'!N24</f>
        <v/>
      </c>
      <c r="I17" s="48">
        <v>1</v>
      </c>
      <c r="J17" s="34"/>
      <c r="K17" s="36"/>
    </row>
    <row r="18" spans="2:11" x14ac:dyDescent="0.25">
      <c r="B18" s="48">
        <f>'Quadro 2'!B25</f>
        <v>0</v>
      </c>
      <c r="C18" s="47">
        <f>'Quadro 2'!F25</f>
        <v>0</v>
      </c>
      <c r="D18" s="47">
        <v>0</v>
      </c>
      <c r="E18" s="47">
        <v>0</v>
      </c>
      <c r="F18" s="47">
        <v>0</v>
      </c>
      <c r="G18" s="47">
        <f t="shared" si="0"/>
        <v>0</v>
      </c>
      <c r="H18" s="51" t="str">
        <f>'Quadro 2'!N25</f>
        <v/>
      </c>
      <c r="I18" s="48">
        <v>1</v>
      </c>
      <c r="J18" s="34"/>
      <c r="K18" s="36"/>
    </row>
    <row r="19" spans="2:11" x14ac:dyDescent="0.25">
      <c r="B19" s="48">
        <f>'Quadro 2'!B26</f>
        <v>0</v>
      </c>
      <c r="C19" s="47">
        <f>'Quadro 2'!F26</f>
        <v>0</v>
      </c>
      <c r="D19" s="47">
        <v>0</v>
      </c>
      <c r="E19" s="47">
        <v>0</v>
      </c>
      <c r="F19" s="47">
        <v>0</v>
      </c>
      <c r="G19" s="47">
        <f t="shared" si="0"/>
        <v>0</v>
      </c>
      <c r="H19" s="51" t="str">
        <f>'Quadro 2'!N26</f>
        <v/>
      </c>
      <c r="I19" s="48">
        <v>1</v>
      </c>
      <c r="J19" s="34"/>
      <c r="K19" s="36"/>
    </row>
    <row r="20" spans="2:11" x14ac:dyDescent="0.25">
      <c r="B20" s="48">
        <f>'Quadro 2'!B27</f>
        <v>0</v>
      </c>
      <c r="C20" s="47"/>
      <c r="D20" s="47"/>
      <c r="E20" s="47"/>
      <c r="F20" s="47"/>
      <c r="G20" s="47">
        <f t="shared" si="0"/>
        <v>0</v>
      </c>
      <c r="H20" s="51"/>
      <c r="I20" s="48"/>
      <c r="J20" s="34"/>
      <c r="K20" s="36"/>
    </row>
    <row r="21" spans="2:11" ht="15.75" thickBot="1" x14ac:dyDescent="0.3">
      <c r="B21" s="48"/>
      <c r="C21" s="47"/>
      <c r="D21" s="47"/>
      <c r="E21" s="47"/>
      <c r="F21" s="47"/>
      <c r="G21" s="47"/>
      <c r="H21" s="51"/>
      <c r="I21" s="48"/>
      <c r="J21" s="34"/>
      <c r="K21" s="36"/>
    </row>
    <row r="22" spans="2:11" ht="15.75" thickBot="1" x14ac:dyDescent="0.3">
      <c r="B22" s="43" t="s">
        <v>18</v>
      </c>
      <c r="C22" s="41">
        <f>SUMPRODUCT(C14:C20,I14:I20)</f>
        <v>0</v>
      </c>
      <c r="D22" s="41">
        <f>SUM(D14:D20)</f>
        <v>0</v>
      </c>
      <c r="E22" s="41">
        <f>SUM(E14:E20)</f>
        <v>0</v>
      </c>
      <c r="F22" s="41">
        <f>SUM(F14:F20)</f>
        <v>0</v>
      </c>
      <c r="G22" s="41">
        <f>SUM(G14:G20)</f>
        <v>0</v>
      </c>
      <c r="H22" s="52">
        <f>SUMPRODUCT(H14:H20,I14:I20)</f>
        <v>0</v>
      </c>
      <c r="I22" s="43"/>
      <c r="J22" s="35"/>
      <c r="K22" s="38"/>
    </row>
  </sheetData>
  <mergeCells count="21">
    <mergeCell ref="B10:F10"/>
    <mergeCell ref="G10:I10"/>
    <mergeCell ref="J10:K10"/>
    <mergeCell ref="I11:I13"/>
    <mergeCell ref="J11:K12"/>
    <mergeCell ref="C11:G11"/>
    <mergeCell ref="B11:B12"/>
    <mergeCell ref="H11:H12"/>
    <mergeCell ref="B7:F7"/>
    <mergeCell ref="G7:K7"/>
    <mergeCell ref="B8:F8"/>
    <mergeCell ref="G8:K8"/>
    <mergeCell ref="B9:F9"/>
    <mergeCell ref="G9:K9"/>
    <mergeCell ref="B2:K2"/>
    <mergeCell ref="B3:K3"/>
    <mergeCell ref="B4:H4"/>
    <mergeCell ref="I4:K4"/>
    <mergeCell ref="B5:H6"/>
    <mergeCell ref="I5:K5"/>
    <mergeCell ref="I6:K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C14" sqref="C14"/>
    </sheetView>
  </sheetViews>
  <sheetFormatPr defaultRowHeight="15" x14ac:dyDescent="0.25"/>
  <cols>
    <col min="2" max="11" width="15.7109375" customWidth="1"/>
    <col min="12" max="12" width="5.7109375" customWidth="1"/>
    <col min="13" max="13" width="25.7109375" customWidth="1"/>
  </cols>
  <sheetData>
    <row r="1" spans="2:13" ht="15.75" thickBot="1" x14ac:dyDescent="0.3"/>
    <row r="2" spans="2:13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59"/>
    </row>
    <row r="3" spans="2:13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160"/>
    </row>
    <row r="4" spans="2:13" ht="15.75" thickBot="1" x14ac:dyDescent="0.3">
      <c r="B4" s="161" t="s">
        <v>182</v>
      </c>
      <c r="C4" s="162"/>
      <c r="D4" s="162"/>
      <c r="E4" s="162"/>
      <c r="F4" s="162"/>
      <c r="G4" s="162"/>
      <c r="H4" s="163"/>
      <c r="I4" s="173" t="s">
        <v>121</v>
      </c>
      <c r="J4" s="137"/>
      <c r="K4" s="137"/>
      <c r="L4" s="137"/>
      <c r="M4" s="174"/>
    </row>
    <row r="5" spans="2:13" x14ac:dyDescent="0.25">
      <c r="B5" s="165" t="s">
        <v>3</v>
      </c>
      <c r="C5" s="166"/>
      <c r="D5" s="166"/>
      <c r="E5" s="166"/>
      <c r="F5" s="166"/>
      <c r="G5" s="166"/>
      <c r="H5" s="167"/>
      <c r="I5" s="114" t="s">
        <v>156</v>
      </c>
      <c r="J5" s="114"/>
      <c r="K5" s="114"/>
      <c r="L5" s="114"/>
      <c r="M5" s="164"/>
    </row>
    <row r="6" spans="2:13" ht="15.75" thickBot="1" x14ac:dyDescent="0.3">
      <c r="B6" s="123"/>
      <c r="C6" s="77"/>
      <c r="D6" s="77"/>
      <c r="E6" s="77"/>
      <c r="F6" s="77"/>
      <c r="G6" s="77"/>
      <c r="H6" s="124"/>
      <c r="I6" s="168" t="s">
        <v>5</v>
      </c>
      <c r="J6" s="169"/>
      <c r="K6" s="169"/>
      <c r="L6" s="169"/>
      <c r="M6" s="170"/>
    </row>
    <row r="7" spans="2:13" ht="15.75" thickBot="1" x14ac:dyDescent="0.3">
      <c r="B7" s="125" t="s">
        <v>6</v>
      </c>
      <c r="C7" s="126"/>
      <c r="D7" s="126"/>
      <c r="E7" s="126"/>
      <c r="F7" s="126"/>
      <c r="G7" s="128" t="s">
        <v>7</v>
      </c>
      <c r="H7" s="90"/>
      <c r="I7" s="90"/>
      <c r="J7" s="90"/>
      <c r="K7" s="90"/>
      <c r="L7" s="90"/>
      <c r="M7" s="176"/>
    </row>
    <row r="8" spans="2:13" x14ac:dyDescent="0.25">
      <c r="B8" s="129" t="s">
        <v>8</v>
      </c>
      <c r="C8" s="130"/>
      <c r="D8" s="130"/>
      <c r="E8" s="130"/>
      <c r="F8" s="130"/>
      <c r="G8" s="82" t="s">
        <v>8</v>
      </c>
      <c r="H8" s="83"/>
      <c r="I8" s="83"/>
      <c r="J8" s="83"/>
      <c r="K8" s="83"/>
      <c r="L8" s="83"/>
      <c r="M8" s="177"/>
    </row>
    <row r="9" spans="2:13" x14ac:dyDescent="0.25">
      <c r="B9" s="132" t="s">
        <v>9</v>
      </c>
      <c r="C9" s="83"/>
      <c r="D9" s="83"/>
      <c r="E9" s="83"/>
      <c r="F9" s="83"/>
      <c r="G9" s="82" t="s">
        <v>9</v>
      </c>
      <c r="H9" s="83"/>
      <c r="I9" s="83"/>
      <c r="J9" s="83"/>
      <c r="K9" s="83"/>
      <c r="L9" s="83"/>
      <c r="M9" s="177"/>
    </row>
    <row r="10" spans="2:13" ht="15.75" thickBot="1" x14ac:dyDescent="0.3">
      <c r="B10" s="115" t="s">
        <v>10</v>
      </c>
      <c r="C10" s="85"/>
      <c r="D10" s="85"/>
      <c r="E10" s="85"/>
      <c r="F10" s="85"/>
      <c r="G10" s="84" t="s">
        <v>10</v>
      </c>
      <c r="H10" s="85"/>
      <c r="I10" s="85"/>
      <c r="J10" s="85" t="s">
        <v>13</v>
      </c>
      <c r="K10" s="85"/>
      <c r="L10" s="85"/>
      <c r="M10" s="172"/>
    </row>
    <row r="11" spans="2:13" ht="20.100000000000001" customHeight="1" thickBot="1" x14ac:dyDescent="0.3">
      <c r="B11" s="184" t="s">
        <v>157</v>
      </c>
      <c r="C11" s="188" t="s">
        <v>172</v>
      </c>
      <c r="D11" s="188"/>
      <c r="E11" s="188"/>
      <c r="F11" s="188"/>
      <c r="G11" s="188"/>
      <c r="H11" s="134" t="s">
        <v>173</v>
      </c>
      <c r="I11" s="135"/>
      <c r="J11" s="136"/>
      <c r="K11" s="184" t="s">
        <v>162</v>
      </c>
      <c r="L11" s="189" t="s">
        <v>163</v>
      </c>
      <c r="M11" s="186" t="s">
        <v>32</v>
      </c>
    </row>
    <row r="12" spans="2:13" ht="80.099999999999994" customHeight="1" thickBot="1" x14ac:dyDescent="0.3">
      <c r="B12" s="187"/>
      <c r="C12" s="53" t="s">
        <v>14</v>
      </c>
      <c r="D12" s="46" t="s">
        <v>158</v>
      </c>
      <c r="E12" s="46" t="s">
        <v>159</v>
      </c>
      <c r="F12" s="46" t="s">
        <v>160</v>
      </c>
      <c r="G12" s="50" t="s">
        <v>174</v>
      </c>
      <c r="H12" s="54" t="s">
        <v>175</v>
      </c>
      <c r="I12" s="54" t="s">
        <v>176</v>
      </c>
      <c r="J12" s="54" t="s">
        <v>177</v>
      </c>
      <c r="K12" s="185"/>
      <c r="L12" s="189"/>
      <c r="M12" s="186"/>
    </row>
    <row r="13" spans="2:13" ht="20.100000000000001" customHeight="1" thickBot="1" x14ac:dyDescent="0.3">
      <c r="B13" s="41" t="s">
        <v>164</v>
      </c>
      <c r="C13" s="58" t="s">
        <v>165</v>
      </c>
      <c r="D13" s="41" t="s">
        <v>166</v>
      </c>
      <c r="E13" s="41" t="s">
        <v>167</v>
      </c>
      <c r="F13" s="41" t="s">
        <v>168</v>
      </c>
      <c r="G13" s="56" t="s">
        <v>169</v>
      </c>
      <c r="H13" s="41" t="s">
        <v>170</v>
      </c>
      <c r="I13" s="41" t="s">
        <v>179</v>
      </c>
      <c r="J13" s="41" t="s">
        <v>180</v>
      </c>
      <c r="K13" s="41" t="s">
        <v>181</v>
      </c>
      <c r="L13" s="189"/>
      <c r="M13" s="184" t="s">
        <v>178</v>
      </c>
    </row>
    <row r="14" spans="2:13" ht="15" customHeight="1" x14ac:dyDescent="0.25">
      <c r="B14" s="45">
        <f>IFERROR('Quadro 2'!B21,"")</f>
        <v>0</v>
      </c>
      <c r="C14" s="55">
        <f>'Quadro 2'!F21</f>
        <v>0</v>
      </c>
      <c r="D14" s="37"/>
      <c r="E14" s="55"/>
      <c r="F14" s="45"/>
      <c r="G14" s="55">
        <f>SUM(C14:F14)</f>
        <v>0</v>
      </c>
      <c r="H14" s="37"/>
      <c r="I14" s="55"/>
      <c r="J14" s="55"/>
      <c r="K14" s="55"/>
      <c r="L14" s="37"/>
      <c r="M14" s="185"/>
    </row>
    <row r="15" spans="2:13" x14ac:dyDescent="0.25">
      <c r="B15" s="34">
        <f>'Quadro 2'!B22</f>
        <v>0</v>
      </c>
      <c r="C15" s="48">
        <f>'Quadro 2'!F22</f>
        <v>0</v>
      </c>
      <c r="D15" s="36"/>
      <c r="E15" s="48"/>
      <c r="F15" s="34"/>
      <c r="G15" s="48">
        <f t="shared" ref="G15:G29" si="0">SUM(C15:F15)</f>
        <v>0</v>
      </c>
      <c r="H15" s="36"/>
      <c r="I15" s="48"/>
      <c r="J15" s="48"/>
      <c r="K15" s="48"/>
      <c r="L15" s="36"/>
      <c r="M15" s="185"/>
    </row>
    <row r="16" spans="2:13" x14ac:dyDescent="0.25">
      <c r="B16" s="34">
        <f>'Quadro 2'!B23</f>
        <v>0</v>
      </c>
      <c r="C16" s="48">
        <f>'Quadro 2'!F23</f>
        <v>0</v>
      </c>
      <c r="D16" s="36"/>
      <c r="E16" s="48"/>
      <c r="F16" s="34"/>
      <c r="G16" s="48">
        <f t="shared" si="0"/>
        <v>0</v>
      </c>
      <c r="H16" s="36"/>
      <c r="I16" s="48"/>
      <c r="J16" s="48"/>
      <c r="K16" s="48"/>
      <c r="L16" s="36"/>
      <c r="M16" s="185"/>
    </row>
    <row r="17" spans="2:13" x14ac:dyDescent="0.25">
      <c r="B17" s="34">
        <f>'Quadro 2'!B24</f>
        <v>0</v>
      </c>
      <c r="C17" s="48">
        <f>'Quadro 2'!F24</f>
        <v>0</v>
      </c>
      <c r="D17" s="36"/>
      <c r="E17" s="48"/>
      <c r="F17" s="34"/>
      <c r="G17" s="48">
        <f t="shared" si="0"/>
        <v>0</v>
      </c>
      <c r="H17" s="36"/>
      <c r="I17" s="48"/>
      <c r="J17" s="48"/>
      <c r="K17" s="48"/>
      <c r="L17" s="36"/>
      <c r="M17" s="185"/>
    </row>
    <row r="18" spans="2:13" x14ac:dyDescent="0.25">
      <c r="B18" s="34">
        <f>'Quadro 2'!B25</f>
        <v>0</v>
      </c>
      <c r="C18" s="48">
        <f>'Quadro 2'!F25</f>
        <v>0</v>
      </c>
      <c r="D18" s="36"/>
      <c r="E18" s="48"/>
      <c r="F18" s="34"/>
      <c r="G18" s="48">
        <f t="shared" si="0"/>
        <v>0</v>
      </c>
      <c r="H18" s="36"/>
      <c r="I18" s="48"/>
      <c r="J18" s="48"/>
      <c r="K18" s="48"/>
      <c r="L18" s="36"/>
      <c r="M18" s="185"/>
    </row>
    <row r="19" spans="2:13" x14ac:dyDescent="0.25">
      <c r="B19" s="34">
        <f>'Quadro 2'!B26</f>
        <v>0</v>
      </c>
      <c r="C19" s="48">
        <f>'Quadro 2'!F26</f>
        <v>0</v>
      </c>
      <c r="D19" s="36"/>
      <c r="E19" s="48"/>
      <c r="F19" s="34"/>
      <c r="G19" s="48">
        <f t="shared" si="0"/>
        <v>0</v>
      </c>
      <c r="H19" s="36"/>
      <c r="I19" s="48"/>
      <c r="J19" s="48"/>
      <c r="K19" s="48"/>
      <c r="L19" s="36"/>
      <c r="M19" s="185"/>
    </row>
    <row r="20" spans="2:13" x14ac:dyDescent="0.25">
      <c r="B20" s="34"/>
      <c r="C20" s="48"/>
      <c r="D20" s="36"/>
      <c r="E20" s="48"/>
      <c r="F20" s="34"/>
      <c r="G20" s="48">
        <f t="shared" si="0"/>
        <v>0</v>
      </c>
      <c r="H20" s="36"/>
      <c r="I20" s="48"/>
      <c r="J20" s="48"/>
      <c r="K20" s="48"/>
      <c r="L20" s="36"/>
      <c r="M20" s="185"/>
    </row>
    <row r="21" spans="2:13" x14ac:dyDescent="0.25">
      <c r="B21" s="34"/>
      <c r="C21" s="48"/>
      <c r="D21" s="36"/>
      <c r="E21" s="48"/>
      <c r="F21" s="34"/>
      <c r="G21" s="48">
        <f t="shared" si="0"/>
        <v>0</v>
      </c>
      <c r="H21" s="36"/>
      <c r="I21" s="48"/>
      <c r="J21" s="48"/>
      <c r="K21" s="48"/>
      <c r="L21" s="36"/>
      <c r="M21" s="185"/>
    </row>
    <row r="22" spans="2:13" x14ac:dyDescent="0.25">
      <c r="B22" s="34"/>
      <c r="C22" s="48"/>
      <c r="D22" s="36"/>
      <c r="E22" s="48"/>
      <c r="F22" s="34"/>
      <c r="G22" s="48">
        <f t="shared" si="0"/>
        <v>0</v>
      </c>
      <c r="H22" s="36"/>
      <c r="I22" s="48"/>
      <c r="J22" s="48"/>
      <c r="K22" s="48"/>
      <c r="L22" s="36"/>
      <c r="M22" s="185"/>
    </row>
    <row r="23" spans="2:13" x14ac:dyDescent="0.25">
      <c r="B23" s="34"/>
      <c r="C23" s="48"/>
      <c r="D23" s="36"/>
      <c r="E23" s="48"/>
      <c r="F23" s="34"/>
      <c r="G23" s="48">
        <f t="shared" si="0"/>
        <v>0</v>
      </c>
      <c r="H23" s="36"/>
      <c r="I23" s="48"/>
      <c r="J23" s="48"/>
      <c r="K23" s="48"/>
      <c r="L23" s="36"/>
      <c r="M23" s="185"/>
    </row>
    <row r="24" spans="2:13" x14ac:dyDescent="0.25">
      <c r="B24" s="34"/>
      <c r="C24" s="48"/>
      <c r="D24" s="36"/>
      <c r="E24" s="48"/>
      <c r="F24" s="34"/>
      <c r="G24" s="48">
        <f t="shared" si="0"/>
        <v>0</v>
      </c>
      <c r="H24" s="36"/>
      <c r="I24" s="48"/>
      <c r="J24" s="48"/>
      <c r="K24" s="48"/>
      <c r="L24" s="36"/>
      <c r="M24" s="185"/>
    </row>
    <row r="25" spans="2:13" x14ac:dyDescent="0.25">
      <c r="B25" s="34"/>
      <c r="C25" s="48"/>
      <c r="D25" s="36"/>
      <c r="E25" s="48"/>
      <c r="F25" s="34"/>
      <c r="G25" s="48">
        <f t="shared" si="0"/>
        <v>0</v>
      </c>
      <c r="H25" s="36"/>
      <c r="I25" s="48"/>
      <c r="J25" s="48"/>
      <c r="K25" s="48"/>
      <c r="L25" s="36"/>
      <c r="M25" s="185"/>
    </row>
    <row r="26" spans="2:13" x14ac:dyDescent="0.25">
      <c r="B26" s="34"/>
      <c r="C26" s="48"/>
      <c r="D26" s="36"/>
      <c r="E26" s="48"/>
      <c r="F26" s="34"/>
      <c r="G26" s="48">
        <f t="shared" si="0"/>
        <v>0</v>
      </c>
      <c r="H26" s="36"/>
      <c r="I26" s="48"/>
      <c r="J26" s="48"/>
      <c r="K26" s="48"/>
      <c r="L26" s="36"/>
      <c r="M26" s="185"/>
    </row>
    <row r="27" spans="2:13" x14ac:dyDescent="0.25">
      <c r="B27" s="34"/>
      <c r="C27" s="48"/>
      <c r="D27" s="36"/>
      <c r="E27" s="48"/>
      <c r="F27" s="34"/>
      <c r="G27" s="48">
        <f t="shared" si="0"/>
        <v>0</v>
      </c>
      <c r="H27" s="36"/>
      <c r="I27" s="48"/>
      <c r="J27" s="48"/>
      <c r="K27" s="48"/>
      <c r="L27" s="36"/>
      <c r="M27" s="185"/>
    </row>
    <row r="28" spans="2:13" x14ac:dyDescent="0.25">
      <c r="B28" s="34"/>
      <c r="C28" s="48"/>
      <c r="D28" s="36"/>
      <c r="E28" s="48"/>
      <c r="F28" s="34"/>
      <c r="G28" s="48">
        <f t="shared" si="0"/>
        <v>0</v>
      </c>
      <c r="H28" s="36"/>
      <c r="I28" s="48"/>
      <c r="J28" s="48"/>
      <c r="K28" s="48"/>
      <c r="L28" s="36"/>
      <c r="M28" s="185"/>
    </row>
    <row r="29" spans="2:13" x14ac:dyDescent="0.25">
      <c r="B29" s="34"/>
      <c r="C29" s="48"/>
      <c r="D29" s="36"/>
      <c r="E29" s="48"/>
      <c r="F29" s="34"/>
      <c r="G29" s="48">
        <f t="shared" si="0"/>
        <v>0</v>
      </c>
      <c r="H29" s="36"/>
      <c r="I29" s="48"/>
      <c r="J29" s="48"/>
      <c r="K29" s="48"/>
      <c r="L29" s="36"/>
      <c r="M29" s="185"/>
    </row>
    <row r="30" spans="2:13" ht="15.75" thickBot="1" x14ac:dyDescent="0.3">
      <c r="B30" s="35"/>
      <c r="C30" s="49"/>
      <c r="D30" s="38"/>
      <c r="E30" s="49"/>
      <c r="F30" s="35"/>
      <c r="G30" s="49"/>
      <c r="H30" s="38"/>
      <c r="I30" s="49"/>
      <c r="J30" s="49"/>
      <c r="K30" s="49"/>
      <c r="L30" s="38"/>
      <c r="M30" s="185"/>
    </row>
    <row r="31" spans="2:13" ht="15.75" thickBot="1" x14ac:dyDescent="0.3">
      <c r="B31" s="43" t="s">
        <v>18</v>
      </c>
      <c r="C31" s="43">
        <f>SUM(C14:C29)</f>
        <v>0</v>
      </c>
      <c r="D31" s="43">
        <f t="shared" ref="D31:J31" si="1">SUM(D14:D29)</f>
        <v>0</v>
      </c>
      <c r="E31" s="43">
        <f t="shared" si="1"/>
        <v>0</v>
      </c>
      <c r="F31" s="43">
        <f t="shared" si="1"/>
        <v>0</v>
      </c>
      <c r="G31" s="43">
        <f t="shared" si="1"/>
        <v>0</v>
      </c>
      <c r="H31" s="43">
        <f t="shared" si="1"/>
        <v>0</v>
      </c>
      <c r="I31" s="43">
        <f t="shared" si="1"/>
        <v>0</v>
      </c>
      <c r="J31" s="43">
        <f t="shared" si="1"/>
        <v>0</v>
      </c>
      <c r="K31" s="43"/>
      <c r="L31" s="26"/>
      <c r="M31" s="187"/>
    </row>
  </sheetData>
  <mergeCells count="23">
    <mergeCell ref="M11:M12"/>
    <mergeCell ref="M13:M31"/>
    <mergeCell ref="G8:M8"/>
    <mergeCell ref="B9:F9"/>
    <mergeCell ref="G9:M9"/>
    <mergeCell ref="G10:I10"/>
    <mergeCell ref="J10:M10"/>
    <mergeCell ref="C11:G11"/>
    <mergeCell ref="H11:J11"/>
    <mergeCell ref="B11:B12"/>
    <mergeCell ref="K11:K12"/>
    <mergeCell ref="L11:L13"/>
    <mergeCell ref="B10:F10"/>
    <mergeCell ref="B7:F7"/>
    <mergeCell ref="G7:M7"/>
    <mergeCell ref="B8:F8"/>
    <mergeCell ref="B2:M2"/>
    <mergeCell ref="B3:M3"/>
    <mergeCell ref="B4:H4"/>
    <mergeCell ref="I4:M4"/>
    <mergeCell ref="B5:H6"/>
    <mergeCell ref="I5:M5"/>
    <mergeCell ref="I6:M6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3"/>
  <sheetViews>
    <sheetView workbookViewId="0">
      <selection activeCell="C15" sqref="C15"/>
    </sheetView>
  </sheetViews>
  <sheetFormatPr defaultRowHeight="15" x14ac:dyDescent="0.25"/>
  <cols>
    <col min="2" max="13" width="10.7109375" customWidth="1"/>
  </cols>
  <sheetData>
    <row r="1" spans="2:13" ht="15.75" thickBot="1" x14ac:dyDescent="0.3"/>
    <row r="2" spans="2:13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59"/>
    </row>
    <row r="3" spans="2:13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160"/>
    </row>
    <row r="4" spans="2:13" ht="15.75" thickBot="1" x14ac:dyDescent="0.3">
      <c r="B4" s="161" t="s">
        <v>183</v>
      </c>
      <c r="C4" s="162"/>
      <c r="D4" s="162"/>
      <c r="E4" s="162"/>
      <c r="F4" s="162"/>
      <c r="G4" s="162"/>
      <c r="H4" s="162"/>
      <c r="I4" s="190" t="s">
        <v>156</v>
      </c>
      <c r="J4" s="90"/>
      <c r="K4" s="90"/>
      <c r="L4" s="90"/>
      <c r="M4" s="176"/>
    </row>
    <row r="5" spans="2:13" ht="15.75" thickBot="1" x14ac:dyDescent="0.3">
      <c r="B5" s="165" t="s">
        <v>3</v>
      </c>
      <c r="C5" s="166"/>
      <c r="D5" s="166"/>
      <c r="E5" s="166"/>
      <c r="F5" s="166"/>
      <c r="G5" s="166"/>
      <c r="H5" s="167"/>
      <c r="I5" s="84" t="s">
        <v>5</v>
      </c>
      <c r="J5" s="85"/>
      <c r="K5" s="85"/>
      <c r="L5" s="85"/>
      <c r="M5" s="172"/>
    </row>
    <row r="6" spans="2:13" ht="15.75" thickBot="1" x14ac:dyDescent="0.3">
      <c r="B6" s="123"/>
      <c r="C6" s="77"/>
      <c r="D6" s="77"/>
      <c r="E6" s="77"/>
      <c r="F6" s="77"/>
      <c r="G6" s="77"/>
      <c r="H6" s="124"/>
      <c r="I6" s="173" t="s">
        <v>121</v>
      </c>
      <c r="J6" s="137"/>
      <c r="K6" s="137"/>
      <c r="L6" s="137"/>
      <c r="M6" s="174"/>
    </row>
    <row r="7" spans="2:13" ht="15.75" thickBot="1" x14ac:dyDescent="0.3">
      <c r="B7" s="125" t="s">
        <v>6</v>
      </c>
      <c r="C7" s="126"/>
      <c r="D7" s="126"/>
      <c r="E7" s="126"/>
      <c r="F7" s="126"/>
      <c r="G7" s="128" t="s">
        <v>7</v>
      </c>
      <c r="H7" s="90"/>
      <c r="I7" s="90"/>
      <c r="J7" s="90"/>
      <c r="K7" s="90"/>
      <c r="L7" s="90"/>
      <c r="M7" s="176"/>
    </row>
    <row r="8" spans="2:13" x14ac:dyDescent="0.25">
      <c r="B8" s="129" t="s">
        <v>8</v>
      </c>
      <c r="C8" s="130"/>
      <c r="D8" s="130"/>
      <c r="E8" s="130"/>
      <c r="F8" s="130"/>
      <c r="G8" s="82" t="s">
        <v>8</v>
      </c>
      <c r="H8" s="83"/>
      <c r="I8" s="83"/>
      <c r="J8" s="83"/>
      <c r="K8" s="83"/>
      <c r="L8" s="83"/>
      <c r="M8" s="177"/>
    </row>
    <row r="9" spans="2:13" x14ac:dyDescent="0.25">
      <c r="B9" s="132" t="s">
        <v>9</v>
      </c>
      <c r="C9" s="83"/>
      <c r="D9" s="83"/>
      <c r="E9" s="83"/>
      <c r="F9" s="83"/>
      <c r="G9" s="82" t="s">
        <v>9</v>
      </c>
      <c r="H9" s="83"/>
      <c r="I9" s="83"/>
      <c r="J9" s="83"/>
      <c r="K9" s="83"/>
      <c r="L9" s="83"/>
      <c r="M9" s="177"/>
    </row>
    <row r="10" spans="2:13" ht="15.75" thickBot="1" x14ac:dyDescent="0.3">
      <c r="B10" s="115" t="s">
        <v>10</v>
      </c>
      <c r="C10" s="85"/>
      <c r="D10" s="85"/>
      <c r="E10" s="85"/>
      <c r="F10" s="85"/>
      <c r="G10" s="84" t="s">
        <v>10</v>
      </c>
      <c r="H10" s="85"/>
      <c r="I10" s="85"/>
      <c r="J10" s="85" t="s">
        <v>13</v>
      </c>
      <c r="K10" s="85"/>
      <c r="L10" s="85"/>
      <c r="M10" s="172"/>
    </row>
    <row r="11" spans="2:13" x14ac:dyDescent="0.25">
      <c r="B11" s="34"/>
      <c r="C11" s="4"/>
      <c r="D11" s="4"/>
      <c r="E11" s="4"/>
      <c r="F11" s="4"/>
      <c r="G11" s="4"/>
      <c r="H11" s="4"/>
      <c r="I11" s="4"/>
      <c r="J11" s="4"/>
      <c r="K11" s="4"/>
      <c r="L11" s="4"/>
      <c r="M11" s="36"/>
    </row>
    <row r="12" spans="2:13" x14ac:dyDescent="0.25">
      <c r="B12" s="34" t="s">
        <v>184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36"/>
    </row>
    <row r="13" spans="2:13" x14ac:dyDescent="0.25">
      <c r="B13" s="34"/>
      <c r="C13" s="4"/>
      <c r="D13" s="4"/>
      <c r="E13" s="4"/>
      <c r="F13" s="4"/>
      <c r="G13" s="4"/>
      <c r="H13" s="4"/>
      <c r="I13" s="4"/>
      <c r="J13" s="4"/>
      <c r="K13" s="4"/>
      <c r="L13" s="4"/>
      <c r="M13" s="36"/>
    </row>
    <row r="14" spans="2:13" x14ac:dyDescent="0.25">
      <c r="B14" s="34" t="s">
        <v>185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36"/>
    </row>
    <row r="15" spans="2:13" x14ac:dyDescent="0.25">
      <c r="B15" s="34"/>
      <c r="C15" s="4"/>
      <c r="D15" s="4"/>
      <c r="E15" s="4"/>
      <c r="F15" s="4"/>
      <c r="G15" s="4"/>
      <c r="H15" s="4"/>
      <c r="I15" s="4"/>
      <c r="J15" s="4"/>
      <c r="K15" s="4"/>
      <c r="L15" s="4"/>
      <c r="M15" s="36"/>
    </row>
    <row r="16" spans="2:13" x14ac:dyDescent="0.25">
      <c r="B16" s="34" t="s">
        <v>186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36"/>
    </row>
    <row r="17" spans="2:13" x14ac:dyDescent="0.25">
      <c r="B17" s="34"/>
      <c r="C17" s="4"/>
      <c r="D17" s="4"/>
      <c r="E17" s="4"/>
      <c r="F17" s="4"/>
      <c r="G17" s="4"/>
      <c r="H17" s="4"/>
      <c r="I17" s="4"/>
      <c r="J17" s="4"/>
      <c r="K17" s="4"/>
      <c r="L17" s="4"/>
      <c r="M17" s="36"/>
    </row>
    <row r="18" spans="2:13" x14ac:dyDescent="0.25">
      <c r="B18" s="34" t="s">
        <v>187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36"/>
    </row>
    <row r="19" spans="2:13" x14ac:dyDescent="0.25">
      <c r="B19" s="34"/>
      <c r="C19" s="4"/>
      <c r="D19" s="4"/>
      <c r="E19" s="4"/>
      <c r="F19" s="4"/>
      <c r="G19" s="4"/>
      <c r="H19" s="4"/>
      <c r="I19" s="4"/>
      <c r="J19" s="4"/>
      <c r="K19" s="4"/>
      <c r="L19" s="4"/>
      <c r="M19" s="36"/>
    </row>
    <row r="20" spans="2:13" x14ac:dyDescent="0.25">
      <c r="B20" s="34" t="s">
        <v>188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36"/>
    </row>
    <row r="21" spans="2:13" x14ac:dyDescent="0.25">
      <c r="B21" s="34"/>
      <c r="C21" s="4"/>
      <c r="D21" s="4"/>
      <c r="E21" s="4"/>
      <c r="F21" s="4"/>
      <c r="G21" s="4"/>
      <c r="H21" s="4"/>
      <c r="I21" s="4"/>
      <c r="J21" s="4"/>
      <c r="K21" s="4"/>
      <c r="L21" s="4"/>
      <c r="M21" s="36"/>
    </row>
    <row r="22" spans="2:13" x14ac:dyDescent="0.25">
      <c r="B22" s="34" t="s">
        <v>189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36"/>
    </row>
    <row r="23" spans="2:13" x14ac:dyDescent="0.25">
      <c r="B23" s="34"/>
      <c r="C23" s="4"/>
      <c r="D23" s="4"/>
      <c r="E23" s="4"/>
      <c r="F23" s="4"/>
      <c r="G23" s="4"/>
      <c r="H23" s="4"/>
      <c r="I23" s="4"/>
      <c r="J23" s="4"/>
      <c r="K23" s="4"/>
      <c r="L23" s="4"/>
      <c r="M23" s="36"/>
    </row>
    <row r="24" spans="2:13" x14ac:dyDescent="0.25">
      <c r="B24" s="34" t="s">
        <v>190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36"/>
    </row>
    <row r="25" spans="2:13" x14ac:dyDescent="0.25">
      <c r="B25" s="34"/>
      <c r="C25" s="4"/>
      <c r="D25" s="4"/>
      <c r="E25" s="4"/>
      <c r="F25" s="4"/>
      <c r="G25" s="4"/>
      <c r="H25" s="4"/>
      <c r="I25" s="4"/>
      <c r="J25" s="4"/>
      <c r="K25" s="4"/>
      <c r="L25" s="4"/>
      <c r="M25" s="36"/>
    </row>
    <row r="26" spans="2:13" x14ac:dyDescent="0.25">
      <c r="B26" s="34" t="s">
        <v>191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36"/>
    </row>
    <row r="27" spans="2:13" x14ac:dyDescent="0.25">
      <c r="B27" s="34"/>
      <c r="C27" s="4"/>
      <c r="D27" s="4"/>
      <c r="E27" s="4"/>
      <c r="F27" s="4"/>
      <c r="G27" s="4"/>
      <c r="H27" s="4"/>
      <c r="I27" s="4"/>
      <c r="J27" s="4"/>
      <c r="K27" s="4"/>
      <c r="L27" s="4"/>
      <c r="M27" s="36"/>
    </row>
    <row r="28" spans="2:13" x14ac:dyDescent="0.25">
      <c r="B28" s="34" t="s">
        <v>192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36"/>
    </row>
    <row r="29" spans="2:13" x14ac:dyDescent="0.25"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36"/>
    </row>
    <row r="30" spans="2:13" x14ac:dyDescent="0.25">
      <c r="B30" s="34" t="s">
        <v>193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36"/>
    </row>
    <row r="31" spans="2:13" x14ac:dyDescent="0.25">
      <c r="B31" s="34"/>
      <c r="C31" s="4"/>
      <c r="D31" s="4"/>
      <c r="E31" s="4"/>
      <c r="F31" s="4"/>
      <c r="G31" s="4"/>
      <c r="H31" s="4"/>
      <c r="I31" s="4"/>
      <c r="J31" s="4"/>
      <c r="K31" s="4"/>
      <c r="L31" s="4"/>
      <c r="M31" s="36"/>
    </row>
    <row r="32" spans="2:13" x14ac:dyDescent="0.25">
      <c r="B32" s="34" t="s">
        <v>194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36"/>
    </row>
    <row r="33" spans="2:13" x14ac:dyDescent="0.25">
      <c r="B33" s="34"/>
      <c r="C33" s="4"/>
      <c r="D33" s="4"/>
      <c r="E33" s="4"/>
      <c r="F33" s="4"/>
      <c r="G33" s="4"/>
      <c r="H33" s="4"/>
      <c r="I33" s="4"/>
      <c r="J33" s="4"/>
      <c r="K33" s="4"/>
      <c r="L33" s="4"/>
      <c r="M33" s="36"/>
    </row>
    <row r="34" spans="2:13" x14ac:dyDescent="0.25">
      <c r="B34" s="34" t="s">
        <v>195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36"/>
    </row>
    <row r="35" spans="2:13" x14ac:dyDescent="0.25">
      <c r="B35" s="34"/>
      <c r="C35" s="4"/>
      <c r="D35" s="4"/>
      <c r="E35" s="4"/>
      <c r="F35" s="4"/>
      <c r="G35" s="4"/>
      <c r="H35" s="4"/>
      <c r="I35" s="4"/>
      <c r="J35" s="4"/>
      <c r="K35" s="4"/>
      <c r="L35" s="4"/>
      <c r="M35" s="36"/>
    </row>
    <row r="36" spans="2:13" x14ac:dyDescent="0.25">
      <c r="B36" s="34" t="s">
        <v>196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36"/>
    </row>
    <row r="37" spans="2:13" x14ac:dyDescent="0.25">
      <c r="B37" s="34"/>
      <c r="C37" s="4"/>
      <c r="D37" s="4"/>
      <c r="E37" s="4"/>
      <c r="F37" s="4"/>
      <c r="G37" s="4"/>
      <c r="H37" s="4"/>
      <c r="I37" s="4"/>
      <c r="J37" s="4"/>
      <c r="K37" s="4"/>
      <c r="L37" s="4"/>
      <c r="M37" s="36"/>
    </row>
    <row r="38" spans="2:13" x14ac:dyDescent="0.25">
      <c r="B38" s="34"/>
      <c r="C38" s="4"/>
      <c r="D38" s="4"/>
      <c r="E38" s="4"/>
      <c r="F38" s="4"/>
      <c r="G38" s="4"/>
      <c r="H38" s="4"/>
      <c r="I38" s="4"/>
      <c r="J38" s="4"/>
      <c r="K38" s="4"/>
      <c r="L38" s="4"/>
      <c r="M38" s="36"/>
    </row>
    <row r="39" spans="2:13" x14ac:dyDescent="0.25">
      <c r="B39" s="34"/>
      <c r="C39" s="4"/>
      <c r="D39" s="4"/>
      <c r="E39" s="4"/>
      <c r="F39" s="4"/>
      <c r="G39" s="4"/>
      <c r="H39" s="4"/>
      <c r="I39" s="4"/>
      <c r="J39" s="4"/>
      <c r="K39" s="4"/>
      <c r="L39" s="4"/>
      <c r="M39" s="36"/>
    </row>
    <row r="40" spans="2:13" x14ac:dyDescent="0.25">
      <c r="B40" s="34"/>
      <c r="C40" s="4"/>
      <c r="D40" s="4"/>
      <c r="E40" s="4"/>
      <c r="F40" s="4"/>
      <c r="G40" s="4"/>
      <c r="H40" s="4"/>
      <c r="I40" s="4"/>
      <c r="J40" s="4"/>
      <c r="K40" s="4"/>
      <c r="L40" s="4"/>
      <c r="M40" s="36"/>
    </row>
    <row r="41" spans="2:13" x14ac:dyDescent="0.25">
      <c r="B41" s="34"/>
      <c r="C41" s="4"/>
      <c r="D41" s="4"/>
      <c r="E41" s="4"/>
      <c r="F41" s="4"/>
      <c r="G41" s="4"/>
      <c r="H41" s="4"/>
      <c r="I41" s="4"/>
      <c r="J41" s="4"/>
      <c r="K41" s="4"/>
      <c r="L41" s="4"/>
      <c r="M41" s="36"/>
    </row>
    <row r="42" spans="2:13" x14ac:dyDescent="0.25">
      <c r="B42" s="34"/>
      <c r="C42" s="4"/>
      <c r="D42" s="4"/>
      <c r="E42" s="4"/>
      <c r="F42" s="4"/>
      <c r="G42" s="4"/>
      <c r="H42" s="4"/>
      <c r="I42" s="4"/>
      <c r="J42" s="4"/>
      <c r="K42" s="4"/>
      <c r="L42" s="4"/>
      <c r="M42" s="36"/>
    </row>
    <row r="43" spans="2:13" x14ac:dyDescent="0.25">
      <c r="B43" s="34"/>
      <c r="C43" s="4"/>
      <c r="D43" s="4"/>
      <c r="E43" s="4"/>
      <c r="F43" s="4"/>
      <c r="G43" s="4"/>
      <c r="H43" s="4"/>
      <c r="I43" s="4"/>
      <c r="J43" s="4"/>
      <c r="K43" s="4"/>
      <c r="L43" s="4"/>
      <c r="M43" s="36"/>
    </row>
    <row r="44" spans="2:13" x14ac:dyDescent="0.25">
      <c r="B44" s="34"/>
      <c r="C44" s="4"/>
      <c r="D44" s="4"/>
      <c r="E44" s="4"/>
      <c r="F44" s="4"/>
      <c r="G44" s="4"/>
      <c r="H44" s="4"/>
      <c r="I44" s="4"/>
      <c r="J44" s="4"/>
      <c r="K44" s="4"/>
      <c r="L44" s="4"/>
      <c r="M44" s="36"/>
    </row>
    <row r="45" spans="2:13" x14ac:dyDescent="0.25">
      <c r="B45" s="34"/>
      <c r="C45" s="4"/>
      <c r="D45" s="4"/>
      <c r="E45" s="4"/>
      <c r="F45" s="4"/>
      <c r="G45" s="4"/>
      <c r="H45" s="4"/>
      <c r="I45" s="4"/>
      <c r="J45" s="4"/>
      <c r="K45" s="4"/>
      <c r="L45" s="4"/>
      <c r="M45" s="36"/>
    </row>
    <row r="46" spans="2:13" x14ac:dyDescent="0.25">
      <c r="B46" s="34"/>
      <c r="C46" s="4"/>
      <c r="D46" s="4"/>
      <c r="E46" s="4"/>
      <c r="F46" s="4"/>
      <c r="G46" s="4"/>
      <c r="H46" s="4"/>
      <c r="I46" s="4"/>
      <c r="J46" s="4"/>
      <c r="K46" s="4"/>
      <c r="L46" s="4"/>
      <c r="M46" s="36"/>
    </row>
    <row r="47" spans="2:13" x14ac:dyDescent="0.25">
      <c r="B47" s="34"/>
      <c r="C47" s="4"/>
      <c r="D47" s="4"/>
      <c r="E47" s="4"/>
      <c r="F47" s="4"/>
      <c r="G47" s="4"/>
      <c r="H47" s="4"/>
      <c r="I47" s="4"/>
      <c r="J47" s="4"/>
      <c r="K47" s="4"/>
      <c r="L47" s="4"/>
      <c r="M47" s="36"/>
    </row>
    <row r="48" spans="2:13" x14ac:dyDescent="0.25">
      <c r="B48" s="34"/>
      <c r="C48" s="4"/>
      <c r="D48" s="4"/>
      <c r="E48" s="4"/>
      <c r="F48" s="4"/>
      <c r="G48" s="4"/>
      <c r="H48" s="4"/>
      <c r="I48" s="4"/>
      <c r="J48" s="4"/>
      <c r="K48" s="4"/>
      <c r="L48" s="4"/>
      <c r="M48" s="36"/>
    </row>
    <row r="49" spans="2:13" x14ac:dyDescent="0.25">
      <c r="B49" s="34"/>
      <c r="C49" s="4"/>
      <c r="D49" s="4"/>
      <c r="E49" s="4"/>
      <c r="F49" s="4"/>
      <c r="G49" s="4"/>
      <c r="H49" s="4"/>
      <c r="I49" s="4"/>
      <c r="J49" s="4"/>
      <c r="K49" s="4"/>
      <c r="L49" s="4"/>
      <c r="M49" s="36"/>
    </row>
    <row r="50" spans="2:13" x14ac:dyDescent="0.25">
      <c r="B50" s="34"/>
      <c r="C50" s="4"/>
      <c r="D50" s="4"/>
      <c r="E50" s="4"/>
      <c r="F50" s="4"/>
      <c r="G50" s="4"/>
      <c r="H50" s="4"/>
      <c r="I50" s="4"/>
      <c r="J50" s="4"/>
      <c r="K50" s="4"/>
      <c r="L50" s="4"/>
      <c r="M50" s="36"/>
    </row>
    <row r="51" spans="2:13" x14ac:dyDescent="0.25">
      <c r="B51" s="34"/>
      <c r="C51" s="4"/>
      <c r="D51" s="4"/>
      <c r="E51" s="4"/>
      <c r="F51" s="4"/>
      <c r="G51" s="4"/>
      <c r="H51" s="4"/>
      <c r="I51" s="4"/>
      <c r="J51" s="4"/>
      <c r="K51" s="4"/>
      <c r="L51" s="4"/>
      <c r="M51" s="36"/>
    </row>
    <row r="52" spans="2:13" x14ac:dyDescent="0.25">
      <c r="B52" s="34"/>
      <c r="C52" s="4"/>
      <c r="D52" s="4"/>
      <c r="E52" s="4"/>
      <c r="F52" s="4"/>
      <c r="G52" s="4"/>
      <c r="H52" s="4"/>
      <c r="I52" s="4"/>
      <c r="J52" s="4"/>
      <c r="K52" s="4"/>
      <c r="L52" s="4"/>
      <c r="M52" s="36"/>
    </row>
    <row r="53" spans="2:13" ht="15.75" thickBot="1" x14ac:dyDescent="0.3">
      <c r="B53" s="35"/>
      <c r="C53" s="2"/>
      <c r="D53" s="2"/>
      <c r="E53" s="2"/>
      <c r="F53" s="2"/>
      <c r="G53" s="2"/>
      <c r="H53" s="2"/>
      <c r="I53" s="2"/>
      <c r="J53" s="2"/>
      <c r="K53" s="2"/>
      <c r="L53" s="2"/>
      <c r="M53" s="38"/>
    </row>
  </sheetData>
  <mergeCells count="16">
    <mergeCell ref="B10:F10"/>
    <mergeCell ref="G10:I10"/>
    <mergeCell ref="J10:M10"/>
    <mergeCell ref="B7:F7"/>
    <mergeCell ref="G7:M7"/>
    <mergeCell ref="B8:F8"/>
    <mergeCell ref="G8:M8"/>
    <mergeCell ref="B9:F9"/>
    <mergeCell ref="G9:M9"/>
    <mergeCell ref="B2:M2"/>
    <mergeCell ref="B3:M3"/>
    <mergeCell ref="B4:H4"/>
    <mergeCell ref="I4:M4"/>
    <mergeCell ref="B5:H6"/>
    <mergeCell ref="I5:M5"/>
    <mergeCell ref="I6:M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F14" sqref="F14"/>
    </sheetView>
  </sheetViews>
  <sheetFormatPr defaultRowHeight="15" x14ac:dyDescent="0.25"/>
  <cols>
    <col min="2" max="13" width="8.7109375" customWidth="1"/>
  </cols>
  <sheetData>
    <row r="1" spans="2:13" ht="15.75" thickBot="1" x14ac:dyDescent="0.3"/>
    <row r="2" spans="2:13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59"/>
    </row>
    <row r="3" spans="2:13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160"/>
    </row>
    <row r="4" spans="2:13" ht="15.75" thickBot="1" x14ac:dyDescent="0.3">
      <c r="B4" s="161" t="s">
        <v>201</v>
      </c>
      <c r="C4" s="162"/>
      <c r="D4" s="162"/>
      <c r="E4" s="162"/>
      <c r="F4" s="162"/>
      <c r="G4" s="162"/>
      <c r="H4" s="162"/>
      <c r="I4" s="173" t="s">
        <v>121</v>
      </c>
      <c r="J4" s="137"/>
      <c r="K4" s="137"/>
      <c r="L4" s="137"/>
      <c r="M4" s="174"/>
    </row>
    <row r="5" spans="2:13" x14ac:dyDescent="0.25">
      <c r="B5" s="165" t="s">
        <v>3</v>
      </c>
      <c r="C5" s="166"/>
      <c r="D5" s="166"/>
      <c r="E5" s="166"/>
      <c r="F5" s="166"/>
      <c r="G5" s="166"/>
      <c r="H5" s="167"/>
      <c r="I5" s="114" t="s">
        <v>156</v>
      </c>
      <c r="J5" s="114"/>
      <c r="K5" s="114"/>
      <c r="L5" s="114"/>
      <c r="M5" s="164"/>
    </row>
    <row r="6" spans="2:13" ht="15.75" thickBot="1" x14ac:dyDescent="0.3">
      <c r="B6" s="123"/>
      <c r="C6" s="77"/>
      <c r="D6" s="77"/>
      <c r="E6" s="77"/>
      <c r="F6" s="77"/>
      <c r="G6" s="77"/>
      <c r="H6" s="124"/>
      <c r="I6" s="168" t="s">
        <v>5</v>
      </c>
      <c r="J6" s="169"/>
      <c r="K6" s="169"/>
      <c r="L6" s="169"/>
      <c r="M6" s="170"/>
    </row>
    <row r="7" spans="2:13" ht="15.75" thickBot="1" x14ac:dyDescent="0.3">
      <c r="B7" s="125" t="s">
        <v>6</v>
      </c>
      <c r="C7" s="126"/>
      <c r="D7" s="126"/>
      <c r="E7" s="126"/>
      <c r="F7" s="126"/>
      <c r="G7" s="128" t="s">
        <v>7</v>
      </c>
      <c r="H7" s="90"/>
      <c r="I7" s="90"/>
      <c r="J7" s="90"/>
      <c r="K7" s="90"/>
      <c r="L7" s="90"/>
      <c r="M7" s="176"/>
    </row>
    <row r="8" spans="2:13" x14ac:dyDescent="0.25">
      <c r="B8" s="129" t="s">
        <v>8</v>
      </c>
      <c r="C8" s="130"/>
      <c r="D8" s="130"/>
      <c r="E8" s="130"/>
      <c r="F8" s="130"/>
      <c r="G8" s="82" t="s">
        <v>8</v>
      </c>
      <c r="H8" s="83"/>
      <c r="I8" s="83"/>
      <c r="J8" s="83"/>
      <c r="K8" s="83"/>
      <c r="L8" s="83"/>
      <c r="M8" s="177"/>
    </row>
    <row r="9" spans="2:13" x14ac:dyDescent="0.25">
      <c r="B9" s="132" t="s">
        <v>9</v>
      </c>
      <c r="C9" s="83"/>
      <c r="D9" s="83"/>
      <c r="E9" s="83"/>
      <c r="F9" s="83"/>
      <c r="G9" s="82" t="s">
        <v>9</v>
      </c>
      <c r="H9" s="83"/>
      <c r="I9" s="83"/>
      <c r="J9" s="83"/>
      <c r="K9" s="83"/>
      <c r="L9" s="83"/>
      <c r="M9" s="177"/>
    </row>
    <row r="10" spans="2:13" ht="15.75" thickBot="1" x14ac:dyDescent="0.3">
      <c r="B10" s="115" t="s">
        <v>10</v>
      </c>
      <c r="C10" s="85"/>
      <c r="D10" s="85"/>
      <c r="E10" s="85"/>
      <c r="F10" s="85"/>
      <c r="G10" s="84" t="s">
        <v>10</v>
      </c>
      <c r="H10" s="85"/>
      <c r="I10" s="85"/>
      <c r="J10" s="85" t="s">
        <v>13</v>
      </c>
      <c r="K10" s="85"/>
      <c r="L10" s="85"/>
      <c r="M10" s="172"/>
    </row>
    <row r="11" spans="2:13" ht="15.75" thickBot="1" x14ac:dyDescent="0.3">
      <c r="B11" s="186" t="s">
        <v>197</v>
      </c>
      <c r="C11" s="186"/>
      <c r="D11" s="186" t="s">
        <v>198</v>
      </c>
      <c r="E11" s="186"/>
      <c r="F11" s="186" t="s">
        <v>199</v>
      </c>
      <c r="G11" s="186"/>
      <c r="H11" s="186" t="s">
        <v>200</v>
      </c>
      <c r="I11" s="186"/>
      <c r="J11" s="186"/>
      <c r="K11" s="186"/>
      <c r="L11" s="186"/>
      <c r="M11" s="186"/>
    </row>
    <row r="12" spans="2:13" x14ac:dyDescent="0.25">
      <c r="B12" s="45"/>
      <c r="C12" s="37"/>
      <c r="D12" s="45"/>
      <c r="E12" s="37"/>
      <c r="F12" s="45"/>
      <c r="G12" s="37"/>
      <c r="H12" s="45"/>
      <c r="I12" s="3"/>
      <c r="J12" s="3"/>
      <c r="K12" s="3"/>
      <c r="L12" s="3"/>
      <c r="M12" s="37"/>
    </row>
    <row r="13" spans="2:13" x14ac:dyDescent="0.25">
      <c r="B13" s="34"/>
      <c r="C13" s="36"/>
      <c r="D13" s="34"/>
      <c r="E13" s="36"/>
      <c r="F13" s="34"/>
      <c r="G13" s="36"/>
      <c r="H13" s="34"/>
      <c r="I13" s="4"/>
      <c r="J13" s="4"/>
      <c r="K13" s="4"/>
      <c r="L13" s="4"/>
      <c r="M13" s="36"/>
    </row>
    <row r="14" spans="2:13" x14ac:dyDescent="0.25">
      <c r="B14" s="34"/>
      <c r="C14" s="36"/>
      <c r="D14" s="34"/>
      <c r="E14" s="36"/>
      <c r="F14" s="34"/>
      <c r="G14" s="36"/>
      <c r="H14" s="34"/>
      <c r="I14" s="4"/>
      <c r="J14" s="4"/>
      <c r="K14" s="4"/>
      <c r="L14" s="4"/>
      <c r="M14" s="36"/>
    </row>
    <row r="15" spans="2:13" x14ac:dyDescent="0.25">
      <c r="B15" s="34"/>
      <c r="C15" s="36"/>
      <c r="D15" s="34"/>
      <c r="E15" s="36"/>
      <c r="F15" s="34"/>
      <c r="G15" s="36"/>
      <c r="H15" s="34"/>
      <c r="I15" s="4"/>
      <c r="J15" s="4"/>
      <c r="K15" s="4"/>
      <c r="L15" s="4"/>
      <c r="M15" s="36"/>
    </row>
    <row r="16" spans="2:13" x14ac:dyDescent="0.25">
      <c r="B16" s="34"/>
      <c r="C16" s="36"/>
      <c r="D16" s="34"/>
      <c r="E16" s="36"/>
      <c r="F16" s="34"/>
      <c r="G16" s="36"/>
      <c r="H16" s="34"/>
      <c r="I16" s="4"/>
      <c r="J16" s="4"/>
      <c r="K16" s="4"/>
      <c r="L16" s="4"/>
      <c r="M16" s="36"/>
    </row>
    <row r="17" spans="2:13" x14ac:dyDescent="0.25">
      <c r="B17" s="34"/>
      <c r="C17" s="36"/>
      <c r="D17" s="34"/>
      <c r="E17" s="36"/>
      <c r="F17" s="34"/>
      <c r="G17" s="36"/>
      <c r="H17" s="34"/>
      <c r="I17" s="4"/>
      <c r="J17" s="4"/>
      <c r="K17" s="4"/>
      <c r="L17" s="4"/>
      <c r="M17" s="36"/>
    </row>
    <row r="18" spans="2:13" x14ac:dyDescent="0.25">
      <c r="B18" s="34"/>
      <c r="C18" s="36"/>
      <c r="D18" s="34"/>
      <c r="E18" s="36"/>
      <c r="F18" s="34"/>
      <c r="G18" s="36"/>
      <c r="H18" s="34"/>
      <c r="I18" s="4"/>
      <c r="J18" s="4"/>
      <c r="K18" s="4"/>
      <c r="L18" s="4"/>
      <c r="M18" s="36"/>
    </row>
    <row r="19" spans="2:13" x14ac:dyDescent="0.25">
      <c r="B19" s="34"/>
      <c r="C19" s="36"/>
      <c r="D19" s="34"/>
      <c r="E19" s="36"/>
      <c r="F19" s="34"/>
      <c r="G19" s="36"/>
      <c r="H19" s="34"/>
      <c r="I19" s="4"/>
      <c r="J19" s="4"/>
      <c r="K19" s="4"/>
      <c r="L19" s="4"/>
      <c r="M19" s="36"/>
    </row>
    <row r="20" spans="2:13" x14ac:dyDescent="0.25">
      <c r="B20" s="34"/>
      <c r="C20" s="36"/>
      <c r="D20" s="34"/>
      <c r="E20" s="36"/>
      <c r="F20" s="34"/>
      <c r="G20" s="36"/>
      <c r="H20" s="34"/>
      <c r="I20" s="4"/>
      <c r="J20" s="4"/>
      <c r="K20" s="4"/>
      <c r="L20" s="4"/>
      <c r="M20" s="36"/>
    </row>
    <row r="21" spans="2:13" x14ac:dyDescent="0.25">
      <c r="B21" s="34"/>
      <c r="C21" s="36"/>
      <c r="D21" s="34"/>
      <c r="E21" s="36"/>
      <c r="F21" s="34"/>
      <c r="G21" s="36"/>
      <c r="H21" s="34"/>
      <c r="I21" s="4"/>
      <c r="J21" s="4"/>
      <c r="K21" s="4"/>
      <c r="L21" s="4"/>
      <c r="M21" s="36"/>
    </row>
    <row r="22" spans="2:13" x14ac:dyDescent="0.25">
      <c r="B22" s="34"/>
      <c r="C22" s="36"/>
      <c r="D22" s="34"/>
      <c r="E22" s="36"/>
      <c r="F22" s="34"/>
      <c r="G22" s="36"/>
      <c r="H22" s="34"/>
      <c r="I22" s="4"/>
      <c r="J22" s="4"/>
      <c r="K22" s="4"/>
      <c r="L22" s="4"/>
      <c r="M22" s="36"/>
    </row>
    <row r="23" spans="2:13" x14ac:dyDescent="0.25">
      <c r="B23" s="34"/>
      <c r="C23" s="36"/>
      <c r="D23" s="34"/>
      <c r="E23" s="36"/>
      <c r="F23" s="34"/>
      <c r="G23" s="36"/>
      <c r="H23" s="34"/>
      <c r="I23" s="4"/>
      <c r="J23" s="4"/>
      <c r="K23" s="4"/>
      <c r="L23" s="4"/>
      <c r="M23" s="36"/>
    </row>
    <row r="24" spans="2:13" x14ac:dyDescent="0.25">
      <c r="B24" s="34"/>
      <c r="C24" s="36"/>
      <c r="D24" s="34"/>
      <c r="E24" s="36"/>
      <c r="F24" s="34"/>
      <c r="G24" s="36"/>
      <c r="H24" s="34"/>
      <c r="I24" s="4"/>
      <c r="J24" s="4"/>
      <c r="K24" s="4"/>
      <c r="L24" s="4"/>
      <c r="M24" s="36"/>
    </row>
    <row r="25" spans="2:13" x14ac:dyDescent="0.25">
      <c r="B25" s="34"/>
      <c r="C25" s="36"/>
      <c r="D25" s="34"/>
      <c r="E25" s="36"/>
      <c r="F25" s="34"/>
      <c r="G25" s="36"/>
      <c r="H25" s="34"/>
      <c r="I25" s="4"/>
      <c r="J25" s="4"/>
      <c r="K25" s="4"/>
      <c r="L25" s="4"/>
      <c r="M25" s="36"/>
    </row>
    <row r="26" spans="2:13" x14ac:dyDescent="0.25">
      <c r="B26" s="34"/>
      <c r="C26" s="36"/>
      <c r="D26" s="34"/>
      <c r="E26" s="36"/>
      <c r="F26" s="34"/>
      <c r="G26" s="36"/>
      <c r="H26" s="34"/>
      <c r="I26" s="4"/>
      <c r="J26" s="4"/>
      <c r="K26" s="4"/>
      <c r="L26" s="4"/>
      <c r="M26" s="36"/>
    </row>
    <row r="27" spans="2:13" x14ac:dyDescent="0.25">
      <c r="B27" s="34"/>
      <c r="C27" s="36"/>
      <c r="D27" s="34"/>
      <c r="E27" s="36"/>
      <c r="F27" s="34"/>
      <c r="G27" s="36"/>
      <c r="H27" s="34"/>
      <c r="I27" s="4"/>
      <c r="J27" s="4"/>
      <c r="K27" s="4"/>
      <c r="L27" s="4"/>
      <c r="M27" s="36"/>
    </row>
    <row r="28" spans="2:13" x14ac:dyDescent="0.25">
      <c r="B28" s="34"/>
      <c r="C28" s="36"/>
      <c r="D28" s="34"/>
      <c r="E28" s="36"/>
      <c r="F28" s="34"/>
      <c r="G28" s="36"/>
      <c r="H28" s="34"/>
      <c r="I28" s="4"/>
      <c r="J28" s="4"/>
      <c r="K28" s="4"/>
      <c r="L28" s="4"/>
      <c r="M28" s="36"/>
    </row>
    <row r="29" spans="2:13" x14ac:dyDescent="0.25">
      <c r="B29" s="34"/>
      <c r="C29" s="36"/>
      <c r="D29" s="34"/>
      <c r="E29" s="36"/>
      <c r="F29" s="34"/>
      <c r="G29" s="36"/>
      <c r="H29" s="34"/>
      <c r="I29" s="4"/>
      <c r="J29" s="4"/>
      <c r="K29" s="4"/>
      <c r="L29" s="4"/>
      <c r="M29" s="36"/>
    </row>
    <row r="30" spans="2:13" x14ac:dyDescent="0.25">
      <c r="B30" s="34"/>
      <c r="C30" s="36"/>
      <c r="D30" s="34"/>
      <c r="E30" s="36"/>
      <c r="F30" s="34"/>
      <c r="G30" s="36"/>
      <c r="H30" s="34"/>
      <c r="I30" s="4"/>
      <c r="J30" s="4"/>
      <c r="K30" s="4"/>
      <c r="L30" s="4"/>
      <c r="M30" s="36"/>
    </row>
    <row r="31" spans="2:13" ht="15.75" thickBot="1" x14ac:dyDescent="0.3">
      <c r="B31" s="35"/>
      <c r="C31" s="38"/>
      <c r="D31" s="35"/>
      <c r="E31" s="38"/>
      <c r="F31" s="35"/>
      <c r="G31" s="38"/>
      <c r="H31" s="35"/>
      <c r="I31" s="2"/>
      <c r="J31" s="2"/>
      <c r="K31" s="2"/>
      <c r="L31" s="2"/>
      <c r="M31" s="38"/>
    </row>
  </sheetData>
  <mergeCells count="20">
    <mergeCell ref="B10:F10"/>
    <mergeCell ref="G10:I10"/>
    <mergeCell ref="J10:M10"/>
    <mergeCell ref="B11:C11"/>
    <mergeCell ref="D11:E11"/>
    <mergeCell ref="F11:G11"/>
    <mergeCell ref="H11:M11"/>
    <mergeCell ref="B7:F7"/>
    <mergeCell ref="G7:M7"/>
    <mergeCell ref="B8:F8"/>
    <mergeCell ref="G8:M8"/>
    <mergeCell ref="B9:F9"/>
    <mergeCell ref="G9:M9"/>
    <mergeCell ref="B2:M2"/>
    <mergeCell ref="B3:M3"/>
    <mergeCell ref="B4:H4"/>
    <mergeCell ref="I4:M4"/>
    <mergeCell ref="B5:H6"/>
    <mergeCell ref="I5:M5"/>
    <mergeCell ref="I6:M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workbookViewId="0">
      <selection activeCell="B12" sqref="B12"/>
    </sheetView>
  </sheetViews>
  <sheetFormatPr defaultRowHeight="15" x14ac:dyDescent="0.25"/>
  <cols>
    <col min="2" max="11" width="15.7109375" customWidth="1"/>
  </cols>
  <sheetData>
    <row r="1" spans="2:11" ht="15.75" thickBot="1" x14ac:dyDescent="0.3"/>
    <row r="2" spans="2:11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59"/>
    </row>
    <row r="3" spans="2:11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160"/>
    </row>
    <row r="4" spans="2:11" ht="15.75" thickBot="1" x14ac:dyDescent="0.3">
      <c r="B4" s="161" t="s">
        <v>202</v>
      </c>
      <c r="C4" s="162"/>
      <c r="D4" s="162"/>
      <c r="E4" s="162"/>
      <c r="F4" s="162"/>
      <c r="G4" s="162"/>
      <c r="H4" s="162"/>
      <c r="I4" s="173" t="s">
        <v>121</v>
      </c>
      <c r="J4" s="137"/>
      <c r="K4" s="174"/>
    </row>
    <row r="5" spans="2:11" x14ac:dyDescent="0.25">
      <c r="B5" s="165" t="s">
        <v>3</v>
      </c>
      <c r="C5" s="166"/>
      <c r="D5" s="166"/>
      <c r="E5" s="166"/>
      <c r="F5" s="166"/>
      <c r="G5" s="166"/>
      <c r="H5" s="167"/>
      <c r="I5" s="114" t="s">
        <v>156</v>
      </c>
      <c r="J5" s="114"/>
      <c r="K5" s="164"/>
    </row>
    <row r="6" spans="2:11" ht="15.75" thickBot="1" x14ac:dyDescent="0.3">
      <c r="B6" s="123"/>
      <c r="C6" s="77"/>
      <c r="D6" s="77"/>
      <c r="E6" s="77"/>
      <c r="F6" s="77"/>
      <c r="G6" s="77"/>
      <c r="H6" s="124"/>
      <c r="I6" s="168" t="s">
        <v>5</v>
      </c>
      <c r="J6" s="169"/>
      <c r="K6" s="170"/>
    </row>
    <row r="7" spans="2:11" ht="15.75" thickBot="1" x14ac:dyDescent="0.3">
      <c r="B7" s="125" t="s">
        <v>6</v>
      </c>
      <c r="C7" s="126"/>
      <c r="D7" s="126"/>
      <c r="E7" s="126"/>
      <c r="F7" s="126"/>
      <c r="G7" s="128" t="s">
        <v>7</v>
      </c>
      <c r="H7" s="90"/>
      <c r="I7" s="90"/>
      <c r="J7" s="90"/>
      <c r="K7" s="176"/>
    </row>
    <row r="8" spans="2:11" x14ac:dyDescent="0.25">
      <c r="B8" s="129" t="s">
        <v>8</v>
      </c>
      <c r="C8" s="130"/>
      <c r="D8" s="130"/>
      <c r="E8" s="130"/>
      <c r="F8" s="130"/>
      <c r="G8" s="82" t="s">
        <v>8</v>
      </c>
      <c r="H8" s="83"/>
      <c r="I8" s="83"/>
      <c r="J8" s="83"/>
      <c r="K8" s="177"/>
    </row>
    <row r="9" spans="2:11" x14ac:dyDescent="0.25">
      <c r="B9" s="132" t="s">
        <v>9</v>
      </c>
      <c r="C9" s="83"/>
      <c r="D9" s="83"/>
      <c r="E9" s="83"/>
      <c r="F9" s="83"/>
      <c r="G9" s="82" t="s">
        <v>9</v>
      </c>
      <c r="H9" s="83"/>
      <c r="I9" s="83"/>
      <c r="J9" s="83"/>
      <c r="K9" s="177"/>
    </row>
    <row r="10" spans="2:11" ht="15.75" thickBot="1" x14ac:dyDescent="0.3">
      <c r="B10" s="115" t="s">
        <v>10</v>
      </c>
      <c r="C10" s="85"/>
      <c r="D10" s="85"/>
      <c r="E10" s="85"/>
      <c r="F10" s="85"/>
      <c r="G10" s="84" t="s">
        <v>10</v>
      </c>
      <c r="H10" s="85"/>
      <c r="I10" s="85"/>
      <c r="J10" s="85" t="s">
        <v>13</v>
      </c>
      <c r="K10" s="172"/>
    </row>
    <row r="11" spans="2:11" ht="15.75" thickBot="1" x14ac:dyDescent="0.3">
      <c r="B11" s="186" t="s">
        <v>203</v>
      </c>
      <c r="C11" s="186"/>
      <c r="D11" s="186" t="s">
        <v>204</v>
      </c>
      <c r="E11" s="186"/>
      <c r="F11" s="186" t="s">
        <v>205</v>
      </c>
      <c r="G11" s="186"/>
      <c r="H11" s="186" t="s">
        <v>206</v>
      </c>
      <c r="I11" s="186"/>
      <c r="J11" s="186" t="s">
        <v>207</v>
      </c>
      <c r="K11" s="186"/>
    </row>
    <row r="12" spans="2:11" x14ac:dyDescent="0.25">
      <c r="B12" s="45"/>
      <c r="C12" s="37"/>
      <c r="D12" s="45"/>
      <c r="E12" s="37"/>
      <c r="F12" s="45"/>
      <c r="G12" s="37"/>
      <c r="H12" s="45"/>
      <c r="I12" s="37"/>
      <c r="J12" s="45"/>
      <c r="K12" s="37"/>
    </row>
    <row r="13" spans="2:11" x14ac:dyDescent="0.25">
      <c r="B13" s="34"/>
      <c r="C13" s="36"/>
      <c r="D13" s="34"/>
      <c r="E13" s="36"/>
      <c r="F13" s="34"/>
      <c r="G13" s="36"/>
      <c r="H13" s="34"/>
      <c r="I13" s="36"/>
      <c r="J13" s="34"/>
      <c r="K13" s="36"/>
    </row>
    <row r="14" spans="2:11" x14ac:dyDescent="0.25">
      <c r="B14" s="34"/>
      <c r="C14" s="36"/>
      <c r="D14" s="34"/>
      <c r="E14" s="36"/>
      <c r="F14" s="34"/>
      <c r="G14" s="36"/>
      <c r="H14" s="34"/>
      <c r="I14" s="36"/>
      <c r="J14" s="34"/>
      <c r="K14" s="36"/>
    </row>
    <row r="15" spans="2:11" x14ac:dyDescent="0.25">
      <c r="B15" s="34"/>
      <c r="C15" s="36"/>
      <c r="D15" s="34"/>
      <c r="E15" s="36"/>
      <c r="F15" s="34"/>
      <c r="G15" s="36"/>
      <c r="H15" s="34"/>
      <c r="I15" s="36"/>
      <c r="J15" s="34"/>
      <c r="K15" s="36"/>
    </row>
    <row r="16" spans="2:11" x14ac:dyDescent="0.25">
      <c r="B16" s="34"/>
      <c r="C16" s="36"/>
      <c r="D16" s="34"/>
      <c r="E16" s="36"/>
      <c r="F16" s="34"/>
      <c r="G16" s="36"/>
      <c r="H16" s="34"/>
      <c r="I16" s="36"/>
      <c r="J16" s="34"/>
      <c r="K16" s="36"/>
    </row>
    <row r="17" spans="2:11" x14ac:dyDescent="0.25">
      <c r="B17" s="34"/>
      <c r="C17" s="36"/>
      <c r="D17" s="34"/>
      <c r="E17" s="36"/>
      <c r="F17" s="34"/>
      <c r="G17" s="36"/>
      <c r="H17" s="34"/>
      <c r="I17" s="36"/>
      <c r="J17" s="34"/>
      <c r="K17" s="36"/>
    </row>
    <row r="18" spans="2:11" x14ac:dyDescent="0.25">
      <c r="B18" s="34"/>
      <c r="C18" s="36"/>
      <c r="D18" s="34"/>
      <c r="E18" s="36"/>
      <c r="F18" s="34"/>
      <c r="G18" s="36"/>
      <c r="H18" s="34"/>
      <c r="I18" s="36"/>
      <c r="J18" s="34"/>
      <c r="K18" s="36"/>
    </row>
    <row r="19" spans="2:11" x14ac:dyDescent="0.25">
      <c r="B19" s="34"/>
      <c r="C19" s="36"/>
      <c r="D19" s="34"/>
      <c r="E19" s="36"/>
      <c r="F19" s="34"/>
      <c r="G19" s="36"/>
      <c r="H19" s="34"/>
      <c r="I19" s="36"/>
      <c r="J19" s="34"/>
      <c r="K19" s="36"/>
    </row>
    <row r="20" spans="2:11" x14ac:dyDescent="0.25">
      <c r="B20" s="34"/>
      <c r="C20" s="36"/>
      <c r="D20" s="34"/>
      <c r="E20" s="36"/>
      <c r="F20" s="34"/>
      <c r="G20" s="36"/>
      <c r="H20" s="34"/>
      <c r="I20" s="36"/>
      <c r="J20" s="34"/>
      <c r="K20" s="36"/>
    </row>
    <row r="21" spans="2:11" x14ac:dyDescent="0.25">
      <c r="B21" s="34"/>
      <c r="C21" s="36"/>
      <c r="D21" s="34"/>
      <c r="E21" s="36"/>
      <c r="F21" s="34"/>
      <c r="G21" s="36"/>
      <c r="H21" s="34"/>
      <c r="I21" s="36"/>
      <c r="J21" s="34"/>
      <c r="K21" s="36"/>
    </row>
    <row r="22" spans="2:11" x14ac:dyDescent="0.25">
      <c r="B22" s="34"/>
      <c r="C22" s="36"/>
      <c r="D22" s="34"/>
      <c r="E22" s="36"/>
      <c r="F22" s="34"/>
      <c r="G22" s="36"/>
      <c r="H22" s="34"/>
      <c r="I22" s="36"/>
      <c r="J22" s="34"/>
      <c r="K22" s="36"/>
    </row>
    <row r="23" spans="2:11" x14ac:dyDescent="0.25">
      <c r="B23" s="34"/>
      <c r="C23" s="36"/>
      <c r="D23" s="34"/>
      <c r="E23" s="36"/>
      <c r="F23" s="34"/>
      <c r="G23" s="36"/>
      <c r="H23" s="34"/>
      <c r="I23" s="36"/>
      <c r="J23" s="34"/>
      <c r="K23" s="36"/>
    </row>
    <row r="24" spans="2:11" x14ac:dyDescent="0.25">
      <c r="B24" s="34"/>
      <c r="C24" s="36"/>
      <c r="D24" s="34"/>
      <c r="E24" s="36"/>
      <c r="F24" s="34"/>
      <c r="G24" s="36"/>
      <c r="H24" s="34"/>
      <c r="I24" s="36"/>
      <c r="J24" s="34"/>
      <c r="K24" s="36"/>
    </row>
    <row r="25" spans="2:11" x14ac:dyDescent="0.25">
      <c r="B25" s="34"/>
      <c r="C25" s="36"/>
      <c r="D25" s="34"/>
      <c r="E25" s="36"/>
      <c r="F25" s="34"/>
      <c r="G25" s="36"/>
      <c r="H25" s="34"/>
      <c r="I25" s="36"/>
      <c r="J25" s="34"/>
      <c r="K25" s="36"/>
    </row>
    <row r="26" spans="2:11" x14ac:dyDescent="0.25">
      <c r="B26" s="34"/>
      <c r="C26" s="36"/>
      <c r="D26" s="34"/>
      <c r="E26" s="36"/>
      <c r="F26" s="34"/>
      <c r="G26" s="36"/>
      <c r="H26" s="34"/>
      <c r="I26" s="36"/>
      <c r="J26" s="34"/>
      <c r="K26" s="36"/>
    </row>
    <row r="27" spans="2:11" x14ac:dyDescent="0.25">
      <c r="B27" s="34"/>
      <c r="C27" s="36"/>
      <c r="D27" s="34"/>
      <c r="E27" s="36"/>
      <c r="F27" s="34"/>
      <c r="G27" s="36"/>
      <c r="H27" s="34"/>
      <c r="I27" s="36"/>
      <c r="J27" s="34"/>
      <c r="K27" s="36"/>
    </row>
    <row r="28" spans="2:11" x14ac:dyDescent="0.25">
      <c r="B28" s="34"/>
      <c r="C28" s="36"/>
      <c r="D28" s="34"/>
      <c r="E28" s="36"/>
      <c r="F28" s="34"/>
      <c r="G28" s="36"/>
      <c r="H28" s="34"/>
      <c r="I28" s="36"/>
      <c r="J28" s="34"/>
      <c r="K28" s="36"/>
    </row>
    <row r="29" spans="2:11" x14ac:dyDescent="0.25">
      <c r="B29" s="34"/>
      <c r="C29" s="36"/>
      <c r="D29" s="34"/>
      <c r="E29" s="36"/>
      <c r="F29" s="34"/>
      <c r="G29" s="36"/>
      <c r="H29" s="34"/>
      <c r="I29" s="36"/>
      <c r="J29" s="34"/>
      <c r="K29" s="36"/>
    </row>
    <row r="30" spans="2:11" x14ac:dyDescent="0.25">
      <c r="B30" s="34"/>
      <c r="C30" s="36"/>
      <c r="D30" s="34"/>
      <c r="E30" s="36"/>
      <c r="F30" s="34"/>
      <c r="G30" s="36"/>
      <c r="H30" s="34"/>
      <c r="I30" s="36"/>
      <c r="J30" s="34"/>
      <c r="K30" s="36"/>
    </row>
    <row r="31" spans="2:11" x14ac:dyDescent="0.25">
      <c r="B31" s="34"/>
      <c r="C31" s="36"/>
      <c r="D31" s="34"/>
      <c r="E31" s="36"/>
      <c r="F31" s="34"/>
      <c r="G31" s="36"/>
      <c r="H31" s="34"/>
      <c r="I31" s="36"/>
      <c r="J31" s="34"/>
      <c r="K31" s="36"/>
    </row>
    <row r="32" spans="2:11" x14ac:dyDescent="0.25">
      <c r="B32" s="34"/>
      <c r="C32" s="36"/>
      <c r="D32" s="34"/>
      <c r="E32" s="36"/>
      <c r="F32" s="34"/>
      <c r="G32" s="36"/>
      <c r="H32" s="34"/>
      <c r="I32" s="36"/>
      <c r="J32" s="34"/>
      <c r="K32" s="36"/>
    </row>
    <row r="33" spans="2:11" x14ac:dyDescent="0.25">
      <c r="B33" s="34"/>
      <c r="C33" s="36"/>
      <c r="D33" s="34"/>
      <c r="E33" s="36"/>
      <c r="F33" s="34"/>
      <c r="G33" s="36"/>
      <c r="H33" s="34"/>
      <c r="I33" s="36"/>
      <c r="J33" s="34"/>
      <c r="K33" s="36"/>
    </row>
    <row r="34" spans="2:11" x14ac:dyDescent="0.25">
      <c r="B34" s="34"/>
      <c r="C34" s="36"/>
      <c r="D34" s="34"/>
      <c r="E34" s="36"/>
      <c r="F34" s="34"/>
      <c r="G34" s="36"/>
      <c r="H34" s="34"/>
      <c r="I34" s="36"/>
      <c r="J34" s="34"/>
      <c r="K34" s="36"/>
    </row>
    <row r="35" spans="2:11" x14ac:dyDescent="0.25">
      <c r="B35" s="34"/>
      <c r="C35" s="36"/>
      <c r="D35" s="34"/>
      <c r="E35" s="36"/>
      <c r="F35" s="34"/>
      <c r="G35" s="36"/>
      <c r="H35" s="34"/>
      <c r="I35" s="36"/>
      <c r="J35" s="34"/>
      <c r="K35" s="36"/>
    </row>
    <row r="36" spans="2:11" x14ac:dyDescent="0.25">
      <c r="B36" s="34"/>
      <c r="C36" s="36"/>
      <c r="D36" s="34"/>
      <c r="E36" s="36"/>
      <c r="F36" s="34"/>
      <c r="G36" s="36"/>
      <c r="H36" s="34"/>
      <c r="I36" s="36"/>
      <c r="J36" s="34"/>
      <c r="K36" s="36"/>
    </row>
    <row r="37" spans="2:11" x14ac:dyDescent="0.25">
      <c r="B37" s="34"/>
      <c r="C37" s="36"/>
      <c r="D37" s="34"/>
      <c r="E37" s="36"/>
      <c r="F37" s="34"/>
      <c r="G37" s="36"/>
      <c r="H37" s="34"/>
      <c r="I37" s="36"/>
      <c r="J37" s="34"/>
      <c r="K37" s="36"/>
    </row>
    <row r="38" spans="2:11" x14ac:dyDescent="0.25">
      <c r="B38" s="34"/>
      <c r="C38" s="36"/>
      <c r="D38" s="34"/>
      <c r="E38" s="36"/>
      <c r="F38" s="34"/>
      <c r="G38" s="36"/>
      <c r="H38" s="34"/>
      <c r="I38" s="36"/>
      <c r="J38" s="34"/>
      <c r="K38" s="36"/>
    </row>
    <row r="39" spans="2:11" x14ac:dyDescent="0.25">
      <c r="B39" s="34"/>
      <c r="C39" s="36"/>
      <c r="D39" s="34"/>
      <c r="E39" s="36"/>
      <c r="F39" s="34"/>
      <c r="G39" s="36"/>
      <c r="H39" s="34"/>
      <c r="I39" s="36"/>
      <c r="J39" s="34"/>
      <c r="K39" s="36"/>
    </row>
    <row r="40" spans="2:11" x14ac:dyDescent="0.25">
      <c r="B40" s="34"/>
      <c r="C40" s="36"/>
      <c r="D40" s="34"/>
      <c r="E40" s="36"/>
      <c r="F40" s="34"/>
      <c r="G40" s="36"/>
      <c r="H40" s="34"/>
      <c r="I40" s="36"/>
      <c r="J40" s="34"/>
      <c r="K40" s="36"/>
    </row>
    <row r="41" spans="2:11" ht="15.75" thickBot="1" x14ac:dyDescent="0.3">
      <c r="B41" s="35"/>
      <c r="C41" s="38"/>
      <c r="D41" s="35"/>
      <c r="E41" s="38"/>
      <c r="F41" s="35"/>
      <c r="G41" s="38"/>
      <c r="H41" s="35"/>
      <c r="I41" s="38"/>
      <c r="J41" s="35"/>
      <c r="K41" s="38"/>
    </row>
  </sheetData>
  <mergeCells count="21">
    <mergeCell ref="B10:F10"/>
    <mergeCell ref="G10:I10"/>
    <mergeCell ref="J10:K10"/>
    <mergeCell ref="J11:K11"/>
    <mergeCell ref="H11:I11"/>
    <mergeCell ref="F11:G11"/>
    <mergeCell ref="D11:E11"/>
    <mergeCell ref="B11:C11"/>
    <mergeCell ref="B7:F7"/>
    <mergeCell ref="G7:K7"/>
    <mergeCell ref="B8:F8"/>
    <mergeCell ref="G8:K8"/>
    <mergeCell ref="B9:F9"/>
    <mergeCell ref="G9:K9"/>
    <mergeCell ref="B2:K2"/>
    <mergeCell ref="B3:K3"/>
    <mergeCell ref="B4:H4"/>
    <mergeCell ref="I4:K4"/>
    <mergeCell ref="B5:H6"/>
    <mergeCell ref="I5:K5"/>
    <mergeCell ref="I6:K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workbookViewId="0">
      <selection activeCell="E30" sqref="E30"/>
    </sheetView>
  </sheetViews>
  <sheetFormatPr defaultRowHeight="15" x14ac:dyDescent="0.25"/>
  <cols>
    <col min="2" max="11" width="15.7109375" customWidth="1"/>
  </cols>
  <sheetData>
    <row r="1" spans="2:11" ht="15.75" thickBot="1" x14ac:dyDescent="0.3"/>
    <row r="2" spans="2:11" x14ac:dyDescent="0.25">
      <c r="B2" s="111" t="s">
        <v>34</v>
      </c>
      <c r="C2" s="112"/>
      <c r="D2" s="112"/>
      <c r="E2" s="112"/>
      <c r="F2" s="112"/>
      <c r="G2" s="112"/>
      <c r="H2" s="112"/>
      <c r="I2" s="112"/>
      <c r="J2" s="112"/>
      <c r="K2" s="159"/>
    </row>
    <row r="3" spans="2:11" ht="15.75" thickBot="1" x14ac:dyDescent="0.3">
      <c r="B3" s="113" t="s">
        <v>0</v>
      </c>
      <c r="C3" s="75"/>
      <c r="D3" s="75"/>
      <c r="E3" s="75"/>
      <c r="F3" s="75"/>
      <c r="G3" s="75"/>
      <c r="H3" s="75"/>
      <c r="I3" s="75"/>
      <c r="J3" s="75"/>
      <c r="K3" s="160"/>
    </row>
    <row r="4" spans="2:11" ht="15.75" thickBot="1" x14ac:dyDescent="0.3">
      <c r="B4" s="161" t="s">
        <v>208</v>
      </c>
      <c r="C4" s="162"/>
      <c r="D4" s="162"/>
      <c r="E4" s="162"/>
      <c r="F4" s="162"/>
      <c r="G4" s="162"/>
      <c r="H4" s="162"/>
      <c r="I4" s="173" t="s">
        <v>121</v>
      </c>
      <c r="J4" s="137"/>
      <c r="K4" s="174"/>
    </row>
    <row r="5" spans="2:11" x14ac:dyDescent="0.25">
      <c r="B5" s="165" t="s">
        <v>3</v>
      </c>
      <c r="C5" s="166"/>
      <c r="D5" s="166"/>
      <c r="E5" s="166"/>
      <c r="F5" s="166"/>
      <c r="G5" s="166"/>
      <c r="H5" s="167"/>
      <c r="I5" s="114" t="s">
        <v>156</v>
      </c>
      <c r="J5" s="114"/>
      <c r="K5" s="164"/>
    </row>
    <row r="6" spans="2:11" ht="15.75" thickBot="1" x14ac:dyDescent="0.3">
      <c r="B6" s="123"/>
      <c r="C6" s="77"/>
      <c r="D6" s="77"/>
      <c r="E6" s="77"/>
      <c r="F6" s="77"/>
      <c r="G6" s="77"/>
      <c r="H6" s="124"/>
      <c r="I6" s="168" t="s">
        <v>5</v>
      </c>
      <c r="J6" s="169"/>
      <c r="K6" s="170"/>
    </row>
    <row r="7" spans="2:11" ht="15.75" thickBot="1" x14ac:dyDescent="0.3">
      <c r="B7" s="125" t="s">
        <v>6</v>
      </c>
      <c r="C7" s="126"/>
      <c r="D7" s="126"/>
      <c r="E7" s="126"/>
      <c r="F7" s="126"/>
      <c r="G7" s="128" t="s">
        <v>7</v>
      </c>
      <c r="H7" s="90"/>
      <c r="I7" s="90"/>
      <c r="J7" s="90"/>
      <c r="K7" s="176"/>
    </row>
    <row r="8" spans="2:11" x14ac:dyDescent="0.25">
      <c r="B8" s="129" t="s">
        <v>8</v>
      </c>
      <c r="C8" s="130"/>
      <c r="D8" s="130"/>
      <c r="E8" s="130"/>
      <c r="F8" s="130"/>
      <c r="G8" s="82" t="s">
        <v>8</v>
      </c>
      <c r="H8" s="83"/>
      <c r="I8" s="83"/>
      <c r="J8" s="83"/>
      <c r="K8" s="177"/>
    </row>
    <row r="9" spans="2:11" x14ac:dyDescent="0.25">
      <c r="B9" s="132" t="s">
        <v>9</v>
      </c>
      <c r="C9" s="83"/>
      <c r="D9" s="83"/>
      <c r="E9" s="83"/>
      <c r="F9" s="83"/>
      <c r="G9" s="82" t="s">
        <v>9</v>
      </c>
      <c r="H9" s="83"/>
      <c r="I9" s="83"/>
      <c r="J9" s="83"/>
      <c r="K9" s="177"/>
    </row>
    <row r="10" spans="2:11" ht="15.75" thickBot="1" x14ac:dyDescent="0.3">
      <c r="B10" s="115" t="s">
        <v>10</v>
      </c>
      <c r="C10" s="85"/>
      <c r="D10" s="85"/>
      <c r="E10" s="85"/>
      <c r="F10" s="85"/>
      <c r="G10" s="84" t="s">
        <v>10</v>
      </c>
      <c r="H10" s="85"/>
      <c r="I10" s="85"/>
      <c r="J10" s="85" t="s">
        <v>13</v>
      </c>
      <c r="K10" s="172"/>
    </row>
    <row r="11" spans="2:11" ht="15.75" thickBot="1" x14ac:dyDescent="0.3">
      <c r="B11" s="186" t="s">
        <v>203</v>
      </c>
      <c r="C11" s="186"/>
      <c r="D11" s="186" t="s">
        <v>204</v>
      </c>
      <c r="E11" s="186"/>
      <c r="F11" s="186" t="s">
        <v>205</v>
      </c>
      <c r="G11" s="186"/>
      <c r="H11" s="186" t="s">
        <v>206</v>
      </c>
      <c r="I11" s="186"/>
      <c r="J11" s="186" t="s">
        <v>207</v>
      </c>
      <c r="K11" s="186"/>
    </row>
    <row r="12" spans="2:11" x14ac:dyDescent="0.25">
      <c r="B12" s="45"/>
      <c r="C12" s="37"/>
      <c r="D12" s="45"/>
      <c r="E12" s="37"/>
      <c r="F12" s="45"/>
      <c r="G12" s="37"/>
      <c r="H12" s="45"/>
      <c r="I12" s="37"/>
      <c r="J12" s="45"/>
      <c r="K12" s="37"/>
    </row>
    <row r="13" spans="2:11" x14ac:dyDescent="0.25">
      <c r="B13" s="34"/>
      <c r="C13" s="36"/>
      <c r="D13" s="34"/>
      <c r="E13" s="36"/>
      <c r="F13" s="34"/>
      <c r="G13" s="36"/>
      <c r="H13" s="34"/>
      <c r="I13" s="36"/>
      <c r="J13" s="34"/>
      <c r="K13" s="36"/>
    </row>
    <row r="14" spans="2:11" x14ac:dyDescent="0.25">
      <c r="B14" s="34"/>
      <c r="C14" s="36"/>
      <c r="D14" s="34"/>
      <c r="E14" s="36"/>
      <c r="F14" s="34"/>
      <c r="G14" s="36"/>
      <c r="H14" s="34"/>
      <c r="I14" s="36"/>
      <c r="J14" s="34"/>
      <c r="K14" s="36"/>
    </row>
    <row r="15" spans="2:11" x14ac:dyDescent="0.25">
      <c r="B15" s="34"/>
      <c r="C15" s="36"/>
      <c r="D15" s="34"/>
      <c r="E15" s="36"/>
      <c r="F15" s="34"/>
      <c r="G15" s="36"/>
      <c r="H15" s="34"/>
      <c r="I15" s="36"/>
      <c r="J15" s="34"/>
      <c r="K15" s="36"/>
    </row>
    <row r="16" spans="2:11" x14ac:dyDescent="0.25">
      <c r="B16" s="34"/>
      <c r="C16" s="36"/>
      <c r="D16" s="34"/>
      <c r="E16" s="36"/>
      <c r="F16" s="34"/>
      <c r="G16" s="36"/>
      <c r="H16" s="34"/>
      <c r="I16" s="36"/>
      <c r="J16" s="34"/>
      <c r="K16" s="36"/>
    </row>
    <row r="17" spans="2:11" x14ac:dyDescent="0.25">
      <c r="B17" s="34"/>
      <c r="C17" s="36"/>
      <c r="D17" s="34"/>
      <c r="E17" s="36"/>
      <c r="F17" s="34"/>
      <c r="G17" s="36"/>
      <c r="H17" s="34"/>
      <c r="I17" s="36"/>
      <c r="J17" s="34"/>
      <c r="K17" s="36"/>
    </row>
    <row r="18" spans="2:11" x14ac:dyDescent="0.25">
      <c r="B18" s="34"/>
      <c r="C18" s="36"/>
      <c r="D18" s="34"/>
      <c r="E18" s="36"/>
      <c r="F18" s="34"/>
      <c r="G18" s="36"/>
      <c r="H18" s="34"/>
      <c r="I18" s="36"/>
      <c r="J18" s="34"/>
      <c r="K18" s="36"/>
    </row>
    <row r="19" spans="2:11" x14ac:dyDescent="0.25">
      <c r="B19" s="34"/>
      <c r="C19" s="36"/>
      <c r="D19" s="34"/>
      <c r="E19" s="36"/>
      <c r="F19" s="34"/>
      <c r="G19" s="36"/>
      <c r="H19" s="34"/>
      <c r="I19" s="36"/>
      <c r="J19" s="34"/>
      <c r="K19" s="36"/>
    </row>
    <row r="20" spans="2:11" x14ac:dyDescent="0.25">
      <c r="B20" s="34"/>
      <c r="C20" s="36"/>
      <c r="D20" s="34"/>
      <c r="E20" s="36"/>
      <c r="F20" s="34"/>
      <c r="G20" s="36"/>
      <c r="H20" s="34"/>
      <c r="I20" s="36"/>
      <c r="J20" s="34"/>
      <c r="K20" s="36"/>
    </row>
    <row r="21" spans="2:11" x14ac:dyDescent="0.25">
      <c r="B21" s="34"/>
      <c r="C21" s="36"/>
      <c r="D21" s="34"/>
      <c r="E21" s="36"/>
      <c r="F21" s="34"/>
      <c r="G21" s="36"/>
      <c r="H21" s="34"/>
      <c r="I21" s="36"/>
      <c r="J21" s="34"/>
      <c r="K21" s="36"/>
    </row>
    <row r="22" spans="2:11" x14ac:dyDescent="0.25">
      <c r="B22" s="34"/>
      <c r="C22" s="36"/>
      <c r="D22" s="34"/>
      <c r="E22" s="36"/>
      <c r="F22" s="34"/>
      <c r="G22" s="36"/>
      <c r="H22" s="34"/>
      <c r="I22" s="36"/>
      <c r="J22" s="34"/>
      <c r="K22" s="36"/>
    </row>
    <row r="23" spans="2:11" x14ac:dyDescent="0.25">
      <c r="B23" s="34"/>
      <c r="C23" s="36"/>
      <c r="D23" s="34"/>
      <c r="E23" s="36"/>
      <c r="F23" s="34"/>
      <c r="G23" s="36"/>
      <c r="H23" s="34"/>
      <c r="I23" s="36"/>
      <c r="J23" s="34"/>
      <c r="K23" s="36"/>
    </row>
    <row r="24" spans="2:11" x14ac:dyDescent="0.25">
      <c r="B24" s="34"/>
      <c r="C24" s="36"/>
      <c r="D24" s="34"/>
      <c r="E24" s="36"/>
      <c r="F24" s="34"/>
      <c r="G24" s="36"/>
      <c r="H24" s="34"/>
      <c r="I24" s="36"/>
      <c r="J24" s="34"/>
      <c r="K24" s="36"/>
    </row>
    <row r="25" spans="2:11" x14ac:dyDescent="0.25">
      <c r="B25" s="34"/>
      <c r="C25" s="36"/>
      <c r="D25" s="34"/>
      <c r="E25" s="36"/>
      <c r="F25" s="34"/>
      <c r="G25" s="36"/>
      <c r="H25" s="34"/>
      <c r="I25" s="36"/>
      <c r="J25" s="34"/>
      <c r="K25" s="36"/>
    </row>
    <row r="26" spans="2:11" x14ac:dyDescent="0.25">
      <c r="B26" s="34"/>
      <c r="C26" s="36"/>
      <c r="D26" s="34"/>
      <c r="E26" s="36"/>
      <c r="F26" s="34"/>
      <c r="G26" s="36"/>
      <c r="H26" s="34"/>
      <c r="I26" s="36"/>
      <c r="J26" s="34"/>
      <c r="K26" s="36"/>
    </row>
    <row r="27" spans="2:11" x14ac:dyDescent="0.25">
      <c r="B27" s="34"/>
      <c r="C27" s="36"/>
      <c r="D27" s="34"/>
      <c r="E27" s="36"/>
      <c r="F27" s="34"/>
      <c r="G27" s="36"/>
      <c r="H27" s="34"/>
      <c r="I27" s="36"/>
      <c r="J27" s="34"/>
      <c r="K27" s="36"/>
    </row>
    <row r="28" spans="2:11" x14ac:dyDescent="0.25">
      <c r="B28" s="34"/>
      <c r="C28" s="36"/>
      <c r="D28" s="34"/>
      <c r="E28" s="36"/>
      <c r="F28" s="34"/>
      <c r="G28" s="36"/>
      <c r="H28" s="34"/>
      <c r="I28" s="36"/>
      <c r="J28" s="34"/>
      <c r="K28" s="36"/>
    </row>
    <row r="29" spans="2:11" x14ac:dyDescent="0.25">
      <c r="B29" s="34"/>
      <c r="C29" s="36"/>
      <c r="D29" s="34"/>
      <c r="E29" s="36"/>
      <c r="F29" s="34"/>
      <c r="G29" s="36"/>
      <c r="H29" s="34"/>
      <c r="I29" s="36"/>
      <c r="J29" s="34"/>
      <c r="K29" s="36"/>
    </row>
    <row r="30" spans="2:11" x14ac:dyDescent="0.25">
      <c r="B30" s="34"/>
      <c r="C30" s="36"/>
      <c r="D30" s="34"/>
      <c r="E30" s="36"/>
      <c r="F30" s="34"/>
      <c r="G30" s="36"/>
      <c r="H30" s="34"/>
      <c r="I30" s="36"/>
      <c r="J30" s="34"/>
      <c r="K30" s="36"/>
    </row>
    <row r="31" spans="2:11" x14ac:dyDescent="0.25">
      <c r="B31" s="34"/>
      <c r="C31" s="36"/>
      <c r="D31" s="34"/>
      <c r="E31" s="36"/>
      <c r="F31" s="34"/>
      <c r="G31" s="36"/>
      <c r="H31" s="34"/>
      <c r="I31" s="36"/>
      <c r="J31" s="34"/>
      <c r="K31" s="36"/>
    </row>
    <row r="32" spans="2:11" x14ac:dyDescent="0.25">
      <c r="B32" s="34"/>
      <c r="C32" s="36"/>
      <c r="D32" s="34"/>
      <c r="E32" s="36"/>
      <c r="F32" s="34"/>
      <c r="G32" s="36"/>
      <c r="H32" s="34"/>
      <c r="I32" s="36"/>
      <c r="J32" s="34"/>
      <c r="K32" s="36"/>
    </row>
    <row r="33" spans="2:11" x14ac:dyDescent="0.25">
      <c r="B33" s="34"/>
      <c r="C33" s="36"/>
      <c r="D33" s="34"/>
      <c r="E33" s="36"/>
      <c r="F33" s="34"/>
      <c r="G33" s="36"/>
      <c r="H33" s="34"/>
      <c r="I33" s="36"/>
      <c r="J33" s="34"/>
      <c r="K33" s="36"/>
    </row>
    <row r="34" spans="2:11" x14ac:dyDescent="0.25">
      <c r="B34" s="34"/>
      <c r="C34" s="36"/>
      <c r="D34" s="34"/>
      <c r="E34" s="36"/>
      <c r="F34" s="34"/>
      <c r="G34" s="36"/>
      <c r="H34" s="34"/>
      <c r="I34" s="36"/>
      <c r="J34" s="34"/>
      <c r="K34" s="36"/>
    </row>
    <row r="35" spans="2:11" x14ac:dyDescent="0.25">
      <c r="B35" s="34"/>
      <c r="C35" s="36"/>
      <c r="D35" s="34"/>
      <c r="E35" s="36"/>
      <c r="F35" s="34"/>
      <c r="G35" s="36"/>
      <c r="H35" s="34"/>
      <c r="I35" s="36"/>
      <c r="J35" s="34"/>
      <c r="K35" s="36"/>
    </row>
    <row r="36" spans="2:11" x14ac:dyDescent="0.25">
      <c r="B36" s="34"/>
      <c r="C36" s="36"/>
      <c r="D36" s="34"/>
      <c r="E36" s="36"/>
      <c r="F36" s="34"/>
      <c r="G36" s="36"/>
      <c r="H36" s="34"/>
      <c r="I36" s="36"/>
      <c r="J36" s="34"/>
      <c r="K36" s="36"/>
    </row>
    <row r="37" spans="2:11" x14ac:dyDescent="0.25">
      <c r="B37" s="34"/>
      <c r="C37" s="36"/>
      <c r="D37" s="34"/>
      <c r="E37" s="36"/>
      <c r="F37" s="34"/>
      <c r="G37" s="36"/>
      <c r="H37" s="34"/>
      <c r="I37" s="36"/>
      <c r="J37" s="34"/>
      <c r="K37" s="36"/>
    </row>
    <row r="38" spans="2:11" x14ac:dyDescent="0.25">
      <c r="B38" s="34"/>
      <c r="C38" s="36"/>
      <c r="D38" s="34"/>
      <c r="E38" s="36"/>
      <c r="F38" s="34"/>
      <c r="G38" s="36"/>
      <c r="H38" s="34"/>
      <c r="I38" s="36"/>
      <c r="J38" s="34"/>
      <c r="K38" s="36"/>
    </row>
    <row r="39" spans="2:11" x14ac:dyDescent="0.25">
      <c r="B39" s="34"/>
      <c r="C39" s="36"/>
      <c r="D39" s="34"/>
      <c r="E39" s="36"/>
      <c r="F39" s="34"/>
      <c r="G39" s="36"/>
      <c r="H39" s="34"/>
      <c r="I39" s="36"/>
      <c r="J39" s="34"/>
      <c r="K39" s="36"/>
    </row>
    <row r="40" spans="2:11" x14ac:dyDescent="0.25">
      <c r="B40" s="34"/>
      <c r="C40" s="36"/>
      <c r="D40" s="34"/>
      <c r="E40" s="36"/>
      <c r="F40" s="34"/>
      <c r="G40" s="36"/>
      <c r="H40" s="34"/>
      <c r="I40" s="36"/>
      <c r="J40" s="34"/>
      <c r="K40" s="36"/>
    </row>
    <row r="41" spans="2:11" ht="15.75" thickBot="1" x14ac:dyDescent="0.3">
      <c r="B41" s="35"/>
      <c r="C41" s="38"/>
      <c r="D41" s="35"/>
      <c r="E41" s="38"/>
      <c r="F41" s="35"/>
      <c r="G41" s="38"/>
      <c r="H41" s="35"/>
      <c r="I41" s="38"/>
      <c r="J41" s="35"/>
      <c r="K41" s="38"/>
    </row>
  </sheetData>
  <mergeCells count="21">
    <mergeCell ref="B10:F10"/>
    <mergeCell ref="G10:I10"/>
    <mergeCell ref="J10:K10"/>
    <mergeCell ref="B11:C11"/>
    <mergeCell ref="D11:E11"/>
    <mergeCell ref="F11:G11"/>
    <mergeCell ref="H11:I11"/>
    <mergeCell ref="J11:K11"/>
    <mergeCell ref="B7:F7"/>
    <mergeCell ref="G7:K7"/>
    <mergeCell ref="B8:F8"/>
    <mergeCell ref="G8:K8"/>
    <mergeCell ref="B9:F9"/>
    <mergeCell ref="G9:K9"/>
    <mergeCell ref="B2:K2"/>
    <mergeCell ref="B3:K3"/>
    <mergeCell ref="B4:H4"/>
    <mergeCell ref="I4:K4"/>
    <mergeCell ref="B5:H6"/>
    <mergeCell ref="I5:K5"/>
    <mergeCell ref="I6:K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</vt:i4>
      </vt:variant>
    </vt:vector>
  </HeadingPairs>
  <TitlesOfParts>
    <vt:vector size="13" baseType="lpstr">
      <vt:lpstr>Dados de entrada</vt:lpstr>
      <vt:lpstr>Inf.Preliminares</vt:lpstr>
      <vt:lpstr>Quadro 1</vt:lpstr>
      <vt:lpstr>Quadro 2</vt:lpstr>
      <vt:lpstr>Quadro 3</vt:lpstr>
      <vt:lpstr>Quadro 4A</vt:lpstr>
      <vt:lpstr>Quadro 4B</vt:lpstr>
      <vt:lpstr>Quadro 4B1</vt:lpstr>
      <vt:lpstr>Quadro 5</vt:lpstr>
      <vt:lpstr>Quadro 6</vt:lpstr>
      <vt:lpstr>Quadro 7</vt:lpstr>
      <vt:lpstr>Quadro 8</vt:lpstr>
      <vt:lpstr>'Dados de entrada'!Area_de_extracao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Capistrano Gomes</dc:creator>
  <cp:lastModifiedBy>Luciano Capistrano Gomes</cp:lastModifiedBy>
  <dcterms:created xsi:type="dcterms:W3CDTF">2017-03-09T17:09:53Z</dcterms:created>
  <dcterms:modified xsi:type="dcterms:W3CDTF">2017-03-24T20:44:58Z</dcterms:modified>
</cp:coreProperties>
</file>